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showInkAnnotation="0" defaultThemeVersion="124226"/>
  <mc:AlternateContent xmlns:mc="http://schemas.openxmlformats.org/markup-compatibility/2006">
    <mc:Choice Requires="x15">
      <x15ac:absPath xmlns:x15ac="http://schemas.microsoft.com/office/spreadsheetml/2010/11/ac" url="J:\$$PROJECTS\43 Bridge Repairs &amp; Resurfacing\43-23-05 - (GPD) MP 27.3, 32.2\06 Final Bidding Documents\Addendum No. 2\ATTACHMENTS_Addendum No. 2\"/>
    </mc:Choice>
  </mc:AlternateContent>
  <xr:revisionPtr revIDLastSave="0" documentId="13_ncr:1_{F25562B6-92AE-41BF-9328-14B75FF96753}" xr6:coauthVersionLast="47" xr6:coauthVersionMax="47" xr10:uidLastSave="{00000000-0000-0000-0000-000000000000}"/>
  <bookViews>
    <workbookView xWindow="-120" yWindow="-120" windowWidth="29040" windowHeight="15840" xr2:uid="{00000000-000D-0000-FFFF-FFFF00000000}"/>
  </bookViews>
  <sheets>
    <sheet name="Estimated Quantities Worksheet" sheetId="4" r:id="rId1"/>
    <sheet name="Engineer's Estimate" sheetId="3" r:id="rId2"/>
  </sheets>
  <definedNames>
    <definedName name="_xlnm.Print_Area" localSheetId="1">'Engineer''s Estimate'!$B$1:$H$188</definedName>
    <definedName name="_xlnm.Print_Area" localSheetId="0">'Estimated Quantities Worksheet'!$B$1:$H$188</definedName>
    <definedName name="Print_Area_MI" localSheetId="1">'Engineer''s Estimate'!$A$3:$H$240</definedName>
    <definedName name="Print_Area_MI" localSheetId="0">'Estimated Quantities Worksheet'!$A$3:$H$240</definedName>
    <definedName name="_xlnm.Print_Titles" localSheetId="1">'Engineer''s Estimate'!$1:$2</definedName>
    <definedName name="_xlnm.Print_Titles" localSheetId="0">'Estimated Quantities Worksheet'!$1:$2</definedName>
    <definedName name="Print_Titles_MI" localSheetId="1">'Engineer''s Estimate'!#REF!</definedName>
    <definedName name="Print_Titles_MI" localSheetId="0">'Estimated Quantities Worksheet'!#REF!</definedName>
    <definedName name="Z_1DCE93D9_EFCB_474E_98AA_B35365FF5B02_.wvu.Cols" localSheetId="1" hidden="1">'Engineer''s Estimate'!#REF!</definedName>
    <definedName name="Z_1DCE93D9_EFCB_474E_98AA_B35365FF5B02_.wvu.Cols" localSheetId="0" hidden="1">'Estimated Quantities Worksheet'!#REF!</definedName>
    <definedName name="Z_1DCE93D9_EFCB_474E_98AA_B35365FF5B02_.wvu.PrintArea" localSheetId="1" hidden="1">'Engineer''s Estimate'!$A$3:$H$188</definedName>
    <definedName name="Z_1DCE93D9_EFCB_474E_98AA_B35365FF5B02_.wvu.PrintArea" localSheetId="0" hidden="1">'Estimated Quantities Worksheet'!$A$3:$H$188</definedName>
    <definedName name="Z_5D4A0F75_66CB_441F_91B9_FA7B70A5EE8D_.wvu.Cols" localSheetId="1" hidden="1">'Engineer''s Estimate'!#REF!</definedName>
    <definedName name="Z_5D4A0F75_66CB_441F_91B9_FA7B70A5EE8D_.wvu.Cols" localSheetId="0" hidden="1">'Estimated Quantities Worksheet'!#REF!</definedName>
    <definedName name="Z_5D4A0F75_66CB_441F_91B9_FA7B70A5EE8D_.wvu.PrintArea" localSheetId="1" hidden="1">'Engineer''s Estimate'!$A$3:$H$188</definedName>
    <definedName name="Z_5D4A0F75_66CB_441F_91B9_FA7B70A5EE8D_.wvu.PrintArea" localSheetId="0" hidden="1">'Estimated Quantities Worksheet'!$A$3:$H$188</definedName>
    <definedName name="Z_A61BB02C_56F6_41BD_B774_CD3423296DCB_.wvu.Cols" localSheetId="1" hidden="1">'Engineer''s Estimate'!#REF!</definedName>
    <definedName name="Z_A61BB02C_56F6_41BD_B774_CD3423296DCB_.wvu.Cols" localSheetId="0" hidden="1">'Estimated Quantities Worksheet'!#REF!</definedName>
    <definedName name="Z_A61BB02C_56F6_41BD_B774_CD3423296DCB_.wvu.PrintArea" localSheetId="1" hidden="1">'Engineer''s Estimate'!$A$3:$H$188</definedName>
    <definedName name="Z_A61BB02C_56F6_41BD_B774_CD3423296DCB_.wvu.PrintArea" localSheetId="0" hidden="1">'Estimated Quantities Worksheet'!$A$3:$H$188</definedName>
    <definedName name="Z_A87354CF_A4A3_4072_AE4F_FA72C4CED5A9_.wvu.Cols" localSheetId="1" hidden="1">'Engineer''s Estimate'!#REF!</definedName>
    <definedName name="Z_A87354CF_A4A3_4072_AE4F_FA72C4CED5A9_.wvu.Cols" localSheetId="0" hidden="1">'Estimated Quantities Worksheet'!#REF!</definedName>
    <definedName name="Z_A87354CF_A4A3_4072_AE4F_FA72C4CED5A9_.wvu.PrintArea" localSheetId="1" hidden="1">'Engineer''s Estimate'!$A$3:$H$188</definedName>
    <definedName name="Z_A87354CF_A4A3_4072_AE4F_FA72C4CED5A9_.wvu.PrintArea" localSheetId="0" hidden="1">'Estimated Quantities Worksheet'!$A$3:$H$188</definedName>
  </definedNames>
  <calcPr calcId="191029"/>
  <customWorkbookViews>
    <customWorkbookView name="Ashley Ford - Personal View" guid="{A87354CF-A4A3-4072-AE4F-FA72C4CED5A9}" mergeInterval="0" personalView="1" maximized="1" windowWidth="1920" windowHeight="865" activeSheetId="1"/>
    <customWorkbookView name="kmonas - Personal View" guid="{A61BB02C-56F6-41BD-B774-CD3423296DCB}" mergeInterval="0" personalView="1" maximized="1" windowWidth="1920" windowHeight="860" activeSheetId="1"/>
    <customWorkbookView name="Ed Franks - Personal View" guid="{5D4A0F75-66CB-441F-91B9-FA7B70A5EE8D}" mergeInterval="0" personalView="1" maximized="1" windowWidth="1920" windowHeight="860" activeSheetId="1"/>
    <customWorkbookView name="chuff - Personal View" guid="{1DCE93D9-EFCB-474E-98AA-B35365FF5B02}" mergeInterval="0" personalView="1" maximized="1" windowWidth="1854" windowHeight="815"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4" i="3" l="1"/>
  <c r="F24" i="3" l="1"/>
  <c r="E24" i="3"/>
  <c r="D24" i="3"/>
  <c r="C24" i="3"/>
  <c r="B24" i="3"/>
  <c r="B186" i="3"/>
  <c r="B186" i="4"/>
  <c r="E186" i="4"/>
  <c r="F161" i="3"/>
  <c r="E161" i="3"/>
  <c r="H161" i="3" s="1"/>
  <c r="D161" i="3"/>
  <c r="C161" i="3"/>
  <c r="C162" i="3"/>
  <c r="E30" i="3"/>
  <c r="H30" i="3" s="1"/>
  <c r="D179" i="3"/>
  <c r="F178" i="3"/>
  <c r="E178" i="3"/>
  <c r="H178" i="3" s="1"/>
  <c r="D178" i="3"/>
  <c r="C178" i="3"/>
  <c r="F177" i="3"/>
  <c r="E177" i="3"/>
  <c r="H177" i="3" s="1"/>
  <c r="D177" i="3"/>
  <c r="C177" i="3"/>
  <c r="F176" i="3"/>
  <c r="E176" i="3"/>
  <c r="H176" i="3" s="1"/>
  <c r="D176" i="3"/>
  <c r="C176" i="3"/>
  <c r="F175" i="3"/>
  <c r="E175" i="3"/>
  <c r="H175" i="3" s="1"/>
  <c r="D175" i="3"/>
  <c r="C175" i="3"/>
  <c r="F174" i="3"/>
  <c r="E174" i="3"/>
  <c r="H174" i="3" s="1"/>
  <c r="D174" i="3"/>
  <c r="C174" i="3"/>
  <c r="F173" i="3"/>
  <c r="E173" i="3"/>
  <c r="H173" i="3" s="1"/>
  <c r="D173" i="3"/>
  <c r="C173" i="3"/>
  <c r="F172" i="3"/>
  <c r="E172" i="3"/>
  <c r="H172" i="3" s="1"/>
  <c r="D172" i="3"/>
  <c r="C172" i="3"/>
  <c r="F171" i="3"/>
  <c r="E171" i="3"/>
  <c r="H171" i="3" s="1"/>
  <c r="D171" i="3"/>
  <c r="C171" i="3"/>
  <c r="F170" i="3"/>
  <c r="E170" i="3"/>
  <c r="H170" i="3" s="1"/>
  <c r="D170" i="3"/>
  <c r="C170" i="3"/>
  <c r="F169" i="3"/>
  <c r="E169" i="3"/>
  <c r="H169" i="3" s="1"/>
  <c r="D169" i="3"/>
  <c r="C169" i="3"/>
  <c r="F168" i="3"/>
  <c r="E168" i="3"/>
  <c r="H168" i="3" s="1"/>
  <c r="D168" i="3"/>
  <c r="C168" i="3"/>
  <c r="F167" i="3"/>
  <c r="E167" i="3"/>
  <c r="H167" i="3" s="1"/>
  <c r="D167" i="3"/>
  <c r="C167" i="3"/>
  <c r="F166" i="3"/>
  <c r="E166" i="3"/>
  <c r="H166" i="3" s="1"/>
  <c r="D166" i="3"/>
  <c r="C166" i="3"/>
  <c r="F165" i="3"/>
  <c r="E165" i="3"/>
  <c r="H165" i="3" s="1"/>
  <c r="D165" i="3"/>
  <c r="C165" i="3"/>
  <c r="F164" i="3"/>
  <c r="E164" i="3"/>
  <c r="H164" i="3" s="1"/>
  <c r="D164" i="3"/>
  <c r="C164" i="3"/>
  <c r="F163" i="3"/>
  <c r="E163" i="3"/>
  <c r="H163" i="3" s="1"/>
  <c r="D163" i="3"/>
  <c r="C163" i="3"/>
  <c r="F162" i="3"/>
  <c r="E162" i="3"/>
  <c r="H162" i="3" s="1"/>
  <c r="D162" i="3"/>
  <c r="F160" i="3"/>
  <c r="E160" i="3"/>
  <c r="H160" i="3" s="1"/>
  <c r="D160" i="3"/>
  <c r="C160" i="3"/>
  <c r="F159" i="3"/>
  <c r="E159" i="3"/>
  <c r="H159" i="3" s="1"/>
  <c r="D159" i="3"/>
  <c r="C159" i="3"/>
  <c r="F158" i="3"/>
  <c r="E158" i="3"/>
  <c r="H158" i="3" s="1"/>
  <c r="D158" i="3"/>
  <c r="C158" i="3"/>
  <c r="F157" i="3"/>
  <c r="E157" i="3"/>
  <c r="H157" i="3" s="1"/>
  <c r="D157" i="3"/>
  <c r="C157" i="3"/>
  <c r="F156" i="3"/>
  <c r="E156" i="3"/>
  <c r="H156" i="3" s="1"/>
  <c r="D156" i="3"/>
  <c r="C156" i="3"/>
  <c r="F155" i="3"/>
  <c r="E155" i="3"/>
  <c r="H155" i="3" s="1"/>
  <c r="D155" i="3"/>
  <c r="C155" i="3"/>
  <c r="D154" i="3"/>
  <c r="C57" i="3"/>
  <c r="D57" i="3"/>
  <c r="H57" i="3"/>
  <c r="F57" i="3"/>
  <c r="C56" i="3"/>
  <c r="D56" i="3"/>
  <c r="E56" i="3"/>
  <c r="H56" i="3" s="1"/>
  <c r="F56" i="3"/>
  <c r="C58" i="3"/>
  <c r="C40" i="3"/>
  <c r="D40" i="3"/>
  <c r="E40" i="3"/>
  <c r="H40" i="3" s="1"/>
  <c r="F40" i="3"/>
  <c r="C111" i="3"/>
  <c r="D111" i="3"/>
  <c r="E111" i="3"/>
  <c r="H111" i="3" s="1"/>
  <c r="F111" i="3"/>
  <c r="F109" i="3"/>
  <c r="E109" i="3"/>
  <c r="H109" i="3" s="1"/>
  <c r="D109" i="3"/>
  <c r="C109" i="3"/>
  <c r="C65" i="3"/>
  <c r="D65" i="3"/>
  <c r="E65" i="3"/>
  <c r="H65" i="3" s="1"/>
  <c r="F65" i="3"/>
  <c r="C41" i="3"/>
  <c r="D41" i="3"/>
  <c r="E41" i="3"/>
  <c r="H41" i="3" s="1"/>
  <c r="F41" i="3"/>
  <c r="D58" i="3"/>
  <c r="E58" i="3"/>
  <c r="F58" i="3"/>
  <c r="C47" i="3"/>
  <c r="D47" i="3"/>
  <c r="E47" i="3"/>
  <c r="H47" i="3" s="1"/>
  <c r="F47" i="3"/>
  <c r="C48" i="3"/>
  <c r="D48" i="3"/>
  <c r="E48" i="3"/>
  <c r="H48" i="3" s="1"/>
  <c r="F48" i="3"/>
  <c r="C33" i="3"/>
  <c r="D33" i="3"/>
  <c r="E33" i="3"/>
  <c r="H33" i="3" s="1"/>
  <c r="F33" i="3"/>
  <c r="C30" i="3"/>
  <c r="D30" i="3"/>
  <c r="F30" i="3"/>
  <c r="C26" i="3"/>
  <c r="D26" i="3"/>
  <c r="E26" i="3"/>
  <c r="H26" i="3" s="1"/>
  <c r="F26" i="3"/>
  <c r="C22" i="3"/>
  <c r="D22" i="3"/>
  <c r="E22" i="3"/>
  <c r="H22" i="3" s="1"/>
  <c r="F22" i="3"/>
  <c r="F151" i="3"/>
  <c r="E151" i="3"/>
  <c r="H151" i="3" s="1"/>
  <c r="D151" i="3"/>
  <c r="C151" i="3"/>
  <c r="F150" i="3"/>
  <c r="E150" i="3"/>
  <c r="H150" i="3" s="1"/>
  <c r="D150" i="3"/>
  <c r="C150" i="3"/>
  <c r="D5" i="3"/>
  <c r="C6" i="3"/>
  <c r="D6" i="3"/>
  <c r="E6" i="3"/>
  <c r="F6" i="3"/>
  <c r="C7" i="3"/>
  <c r="D7" i="3"/>
  <c r="E7" i="3"/>
  <c r="F7" i="3"/>
  <c r="C8" i="3"/>
  <c r="D8" i="3"/>
  <c r="E8" i="3"/>
  <c r="F8" i="3"/>
  <c r="C9" i="3"/>
  <c r="D9" i="3"/>
  <c r="E9" i="3"/>
  <c r="F9" i="3"/>
  <c r="C10" i="3"/>
  <c r="D10" i="3"/>
  <c r="E10" i="3"/>
  <c r="F10" i="3"/>
  <c r="D11" i="3"/>
  <c r="D13" i="3"/>
  <c r="C14" i="3"/>
  <c r="D14" i="3"/>
  <c r="E14" i="3"/>
  <c r="F14" i="3"/>
  <c r="C15" i="3"/>
  <c r="D15" i="3"/>
  <c r="E15" i="3"/>
  <c r="F15" i="3"/>
  <c r="C16" i="3"/>
  <c r="D16" i="3"/>
  <c r="E16" i="3"/>
  <c r="F16" i="3"/>
  <c r="C17" i="3"/>
  <c r="D17" i="3"/>
  <c r="E17" i="3"/>
  <c r="F17" i="3"/>
  <c r="C18" i="3"/>
  <c r="D18" i="3"/>
  <c r="E18" i="3"/>
  <c r="F18" i="3"/>
  <c r="C19" i="3"/>
  <c r="D19" i="3"/>
  <c r="E19" i="3"/>
  <c r="F19" i="3"/>
  <c r="C20" i="3"/>
  <c r="D20" i="3"/>
  <c r="E20" i="3"/>
  <c r="F20" i="3"/>
  <c r="C21" i="3"/>
  <c r="D21" i="3"/>
  <c r="E21" i="3"/>
  <c r="F21" i="3"/>
  <c r="C23" i="3"/>
  <c r="D23" i="3"/>
  <c r="E23" i="3"/>
  <c r="F23" i="3"/>
  <c r="C25" i="3"/>
  <c r="D25" i="3"/>
  <c r="E25" i="3"/>
  <c r="F25" i="3"/>
  <c r="C27" i="3"/>
  <c r="D27" i="3"/>
  <c r="E27" i="3"/>
  <c r="F27" i="3"/>
  <c r="C28" i="3"/>
  <c r="D28" i="3"/>
  <c r="E28" i="3"/>
  <c r="F28" i="3"/>
  <c r="C29" i="3"/>
  <c r="D29" i="3"/>
  <c r="E29" i="3"/>
  <c r="F29" i="3"/>
  <c r="C31" i="3"/>
  <c r="D31" i="3"/>
  <c r="E31" i="3"/>
  <c r="F31" i="3"/>
  <c r="C32" i="3"/>
  <c r="D32" i="3"/>
  <c r="E32" i="3"/>
  <c r="F32" i="3"/>
  <c r="C34" i="3"/>
  <c r="D34" i="3"/>
  <c r="E34" i="3"/>
  <c r="F34" i="3"/>
  <c r="C35" i="3"/>
  <c r="D35" i="3"/>
  <c r="E35" i="3"/>
  <c r="H35" i="3" s="1"/>
  <c r="F35" i="3"/>
  <c r="D36" i="3"/>
  <c r="D38" i="3"/>
  <c r="C39" i="3"/>
  <c r="D39" i="3"/>
  <c r="E39" i="3"/>
  <c r="F39" i="3"/>
  <c r="C42" i="3"/>
  <c r="D42" i="3"/>
  <c r="E42" i="3"/>
  <c r="F42" i="3"/>
  <c r="C43" i="3"/>
  <c r="D43" i="3"/>
  <c r="E43" i="3"/>
  <c r="F43" i="3"/>
  <c r="C44" i="3"/>
  <c r="D44" i="3"/>
  <c r="E44" i="3"/>
  <c r="F44" i="3"/>
  <c r="C45" i="3"/>
  <c r="D45" i="3"/>
  <c r="E45" i="3"/>
  <c r="F45" i="3"/>
  <c r="C46" i="3"/>
  <c r="D46" i="3"/>
  <c r="E46" i="3"/>
  <c r="F46" i="3"/>
  <c r="C49" i="3"/>
  <c r="D49" i="3"/>
  <c r="E49" i="3"/>
  <c r="F49" i="3"/>
  <c r="C50" i="3"/>
  <c r="D50" i="3"/>
  <c r="E50" i="3"/>
  <c r="F50" i="3"/>
  <c r="C51" i="3"/>
  <c r="D51" i="3"/>
  <c r="E51" i="3"/>
  <c r="F51" i="3"/>
  <c r="C52" i="3"/>
  <c r="D52" i="3"/>
  <c r="E52" i="3"/>
  <c r="F52" i="3"/>
  <c r="C53" i="3"/>
  <c r="D53" i="3"/>
  <c r="E53" i="3"/>
  <c r="F53" i="3"/>
  <c r="C54" i="3"/>
  <c r="D54" i="3"/>
  <c r="E54" i="3"/>
  <c r="F54" i="3"/>
  <c r="C55" i="3"/>
  <c r="D55" i="3"/>
  <c r="E55" i="3"/>
  <c r="F55" i="3"/>
  <c r="D59" i="3"/>
  <c r="D61" i="3"/>
  <c r="C62" i="3"/>
  <c r="D62" i="3"/>
  <c r="E62" i="3"/>
  <c r="F62" i="3"/>
  <c r="C63" i="3"/>
  <c r="D63" i="3"/>
  <c r="E63" i="3"/>
  <c r="F63" i="3"/>
  <c r="C64" i="3"/>
  <c r="D64" i="3"/>
  <c r="E64" i="3"/>
  <c r="F64" i="3"/>
  <c r="C66" i="3"/>
  <c r="D66" i="3"/>
  <c r="E66" i="3"/>
  <c r="F66" i="3"/>
  <c r="C67" i="3"/>
  <c r="D67" i="3"/>
  <c r="E67" i="3"/>
  <c r="F67" i="3"/>
  <c r="C68" i="3"/>
  <c r="D68" i="3"/>
  <c r="E68" i="3"/>
  <c r="F68" i="3"/>
  <c r="C69" i="3"/>
  <c r="D69" i="3"/>
  <c r="E69" i="3"/>
  <c r="F69" i="3"/>
  <c r="C70" i="3"/>
  <c r="D70" i="3"/>
  <c r="E70" i="3"/>
  <c r="F70" i="3"/>
  <c r="C71" i="3"/>
  <c r="D71" i="3"/>
  <c r="E71" i="3"/>
  <c r="F71" i="3"/>
  <c r="C72" i="3"/>
  <c r="D72" i="3"/>
  <c r="E72" i="3"/>
  <c r="F72" i="3"/>
  <c r="C73" i="3"/>
  <c r="D73" i="3"/>
  <c r="E73" i="3"/>
  <c r="F73" i="3"/>
  <c r="C74" i="3"/>
  <c r="D74" i="3"/>
  <c r="E74" i="3"/>
  <c r="F74" i="3"/>
  <c r="C75" i="3"/>
  <c r="D75" i="3"/>
  <c r="E75" i="3"/>
  <c r="F75" i="3"/>
  <c r="C76" i="3"/>
  <c r="D76" i="3"/>
  <c r="E76" i="3"/>
  <c r="F76" i="3"/>
  <c r="C77" i="3"/>
  <c r="D77" i="3"/>
  <c r="E77" i="3"/>
  <c r="F77" i="3"/>
  <c r="D78" i="3"/>
  <c r="D80" i="3"/>
  <c r="C81" i="3"/>
  <c r="D81" i="3"/>
  <c r="E81" i="3"/>
  <c r="F81" i="3"/>
  <c r="C82" i="3"/>
  <c r="D82" i="3"/>
  <c r="E82" i="3"/>
  <c r="F82" i="3"/>
  <c r="C83" i="3"/>
  <c r="D83" i="3"/>
  <c r="E83" i="3"/>
  <c r="F83" i="3"/>
  <c r="C84" i="3"/>
  <c r="D84" i="3"/>
  <c r="E84" i="3"/>
  <c r="F84" i="3"/>
  <c r="C85" i="3"/>
  <c r="D85" i="3"/>
  <c r="E85" i="3"/>
  <c r="F85" i="3"/>
  <c r="C86" i="3"/>
  <c r="D86" i="3"/>
  <c r="E86" i="3"/>
  <c r="F86" i="3"/>
  <c r="C87" i="3"/>
  <c r="D87" i="3"/>
  <c r="E87" i="3"/>
  <c r="F87" i="3"/>
  <c r="C88" i="3"/>
  <c r="D88" i="3"/>
  <c r="E88" i="3"/>
  <c r="F88" i="3"/>
  <c r="C89" i="3"/>
  <c r="D89" i="3"/>
  <c r="E89" i="3"/>
  <c r="F89" i="3"/>
  <c r="D90" i="3"/>
  <c r="D93" i="3"/>
  <c r="C94" i="3"/>
  <c r="D94" i="3"/>
  <c r="E94" i="3"/>
  <c r="F94" i="3"/>
  <c r="C95" i="3"/>
  <c r="D95" i="3"/>
  <c r="E95" i="3"/>
  <c r="F95" i="3"/>
  <c r="C96" i="3"/>
  <c r="D96" i="3"/>
  <c r="E96" i="3"/>
  <c r="F96" i="3"/>
  <c r="C97" i="3"/>
  <c r="D97" i="3"/>
  <c r="E97" i="3"/>
  <c r="F97" i="3"/>
  <c r="C98" i="3"/>
  <c r="D98" i="3"/>
  <c r="E98" i="3"/>
  <c r="F98" i="3"/>
  <c r="C99" i="3"/>
  <c r="D99" i="3"/>
  <c r="E99" i="3"/>
  <c r="F99" i="3"/>
  <c r="C100" i="3"/>
  <c r="D100" i="3"/>
  <c r="E100" i="3"/>
  <c r="F100" i="3"/>
  <c r="C101" i="3"/>
  <c r="D101" i="3"/>
  <c r="E101" i="3"/>
  <c r="F101" i="3"/>
  <c r="D102" i="3"/>
  <c r="D104" i="3"/>
  <c r="C105" i="3"/>
  <c r="D105" i="3"/>
  <c r="E105" i="3"/>
  <c r="F105" i="3"/>
  <c r="C106" i="3"/>
  <c r="D106" i="3"/>
  <c r="E106" i="3"/>
  <c r="F106" i="3"/>
  <c r="C107" i="3"/>
  <c r="D107" i="3"/>
  <c r="E107" i="3"/>
  <c r="F107" i="3"/>
  <c r="C108" i="3"/>
  <c r="D108" i="3"/>
  <c r="E108" i="3"/>
  <c r="F108" i="3"/>
  <c r="C110" i="3"/>
  <c r="D110" i="3"/>
  <c r="E110" i="3"/>
  <c r="F110" i="3"/>
  <c r="C112" i="3"/>
  <c r="D112" i="3"/>
  <c r="E112" i="3"/>
  <c r="F112" i="3"/>
  <c r="C113" i="3"/>
  <c r="D113" i="3"/>
  <c r="E113" i="3"/>
  <c r="F113" i="3"/>
  <c r="C114" i="3"/>
  <c r="D114" i="3"/>
  <c r="E114" i="3"/>
  <c r="F114" i="3"/>
  <c r="C115" i="3"/>
  <c r="D115" i="3"/>
  <c r="E115" i="3"/>
  <c r="F115" i="3"/>
  <c r="D116" i="3"/>
  <c r="D118" i="3"/>
  <c r="C119" i="3"/>
  <c r="D119" i="3"/>
  <c r="E119" i="3"/>
  <c r="F119" i="3"/>
  <c r="C120" i="3"/>
  <c r="D120" i="3"/>
  <c r="E120" i="3"/>
  <c r="F120" i="3"/>
  <c r="C121" i="3"/>
  <c r="D121" i="3"/>
  <c r="E121" i="3"/>
  <c r="F121" i="3"/>
  <c r="C122" i="3"/>
  <c r="D122" i="3"/>
  <c r="E122" i="3"/>
  <c r="F122" i="3"/>
  <c r="C123" i="3"/>
  <c r="D123" i="3"/>
  <c r="E123" i="3"/>
  <c r="F123" i="3"/>
  <c r="C124" i="3"/>
  <c r="D124" i="3"/>
  <c r="E124" i="3"/>
  <c r="F124" i="3"/>
  <c r="C125" i="3"/>
  <c r="D125" i="3"/>
  <c r="E125" i="3"/>
  <c r="F125" i="3"/>
  <c r="C126" i="3"/>
  <c r="D126" i="3"/>
  <c r="E126" i="3"/>
  <c r="F126" i="3"/>
  <c r="C127" i="3"/>
  <c r="D127" i="3"/>
  <c r="E127" i="3"/>
  <c r="F127" i="3"/>
  <c r="C128" i="3"/>
  <c r="D128" i="3"/>
  <c r="E128" i="3"/>
  <c r="F128" i="3"/>
  <c r="C129" i="3"/>
  <c r="D129" i="3"/>
  <c r="E129" i="3"/>
  <c r="F129" i="3"/>
  <c r="C130" i="3"/>
  <c r="D130" i="3"/>
  <c r="E130" i="3"/>
  <c r="F130" i="3"/>
  <c r="C131" i="3"/>
  <c r="D131" i="3"/>
  <c r="E131" i="3"/>
  <c r="F131" i="3"/>
  <c r="C132" i="3"/>
  <c r="D132" i="3"/>
  <c r="E132" i="3"/>
  <c r="F132" i="3"/>
  <c r="C133" i="3"/>
  <c r="D133" i="3"/>
  <c r="E133" i="3"/>
  <c r="F133" i="3"/>
  <c r="C134" i="3"/>
  <c r="D134" i="3"/>
  <c r="E134" i="3"/>
  <c r="F134" i="3"/>
  <c r="C135" i="3"/>
  <c r="D135" i="3"/>
  <c r="E135" i="3"/>
  <c r="F135" i="3"/>
  <c r="C136" i="3"/>
  <c r="D136" i="3"/>
  <c r="E136" i="3"/>
  <c r="F136" i="3"/>
  <c r="C137" i="3"/>
  <c r="D137" i="3"/>
  <c r="E137" i="3"/>
  <c r="F137" i="3"/>
  <c r="C138" i="3"/>
  <c r="D138" i="3"/>
  <c r="E138" i="3"/>
  <c r="F138" i="3"/>
  <c r="C139" i="3"/>
  <c r="D139" i="3"/>
  <c r="E139" i="3"/>
  <c r="F139" i="3"/>
  <c r="C140" i="3"/>
  <c r="D140" i="3"/>
  <c r="E140" i="3"/>
  <c r="F140" i="3"/>
  <c r="C141" i="3"/>
  <c r="D141" i="3"/>
  <c r="E141" i="3"/>
  <c r="F141" i="3"/>
  <c r="C142" i="3"/>
  <c r="D142" i="3"/>
  <c r="E142" i="3"/>
  <c r="F142" i="3"/>
  <c r="C143" i="3"/>
  <c r="D143" i="3"/>
  <c r="E143" i="3"/>
  <c r="F143" i="3"/>
  <c r="C144" i="3"/>
  <c r="D144" i="3"/>
  <c r="E144" i="3"/>
  <c r="F144" i="3"/>
  <c r="C145" i="3"/>
  <c r="D145" i="3"/>
  <c r="E145" i="3"/>
  <c r="F145" i="3"/>
  <c r="C146" i="3"/>
  <c r="D146" i="3"/>
  <c r="E146" i="3"/>
  <c r="F146" i="3"/>
  <c r="C147" i="3"/>
  <c r="D147" i="3"/>
  <c r="E147" i="3"/>
  <c r="F147" i="3"/>
  <c r="C148" i="3"/>
  <c r="D148" i="3"/>
  <c r="E148" i="3"/>
  <c r="F148" i="3"/>
  <c r="C149" i="3"/>
  <c r="D149" i="3"/>
  <c r="E149" i="3"/>
  <c r="F149" i="3"/>
  <c r="D152" i="3"/>
  <c r="B6" i="4"/>
  <c r="B7" i="4" s="1"/>
  <c r="B8" i="4" s="1"/>
  <c r="B9" i="4" s="1"/>
  <c r="B10" i="4" s="1"/>
  <c r="B14" i="4" s="1"/>
  <c r="B14" i="3" s="1"/>
  <c r="B15" i="4" l="1"/>
  <c r="H179" i="3"/>
  <c r="B8" i="3"/>
  <c r="B10" i="3"/>
  <c r="B7" i="3"/>
  <c r="B9" i="3"/>
  <c r="B6" i="3"/>
  <c r="H149" i="3"/>
  <c r="H148" i="3"/>
  <c r="H147" i="3"/>
  <c r="H146" i="3"/>
  <c r="H145" i="3"/>
  <c r="H144" i="3"/>
  <c r="H143" i="3"/>
  <c r="H142" i="3"/>
  <c r="H141" i="3"/>
  <c r="H140" i="3"/>
  <c r="H139" i="3"/>
  <c r="H138" i="3"/>
  <c r="H137" i="3"/>
  <c r="H136" i="3"/>
  <c r="H135" i="3"/>
  <c r="H134" i="3"/>
  <c r="H133" i="3"/>
  <c r="H132" i="3"/>
  <c r="H131" i="3"/>
  <c r="H130" i="3"/>
  <c r="H129" i="3"/>
  <c r="H128" i="3"/>
  <c r="H127" i="3"/>
  <c r="H126" i="3"/>
  <c r="H125" i="3"/>
  <c r="H124" i="3"/>
  <c r="H123" i="3"/>
  <c r="H122" i="3"/>
  <c r="H121" i="3"/>
  <c r="H120" i="3"/>
  <c r="H119" i="3"/>
  <c r="H10" i="3"/>
  <c r="H9" i="3"/>
  <c r="H8" i="3"/>
  <c r="H7" i="3"/>
  <c r="H6" i="3"/>
  <c r="H113" i="3"/>
  <c r="H110" i="3"/>
  <c r="H75" i="3"/>
  <c r="H11" i="3" l="1"/>
  <c r="H152" i="3"/>
  <c r="H58" i="3"/>
  <c r="H20" i="3"/>
  <c r="H16" i="3"/>
  <c r="H96" i="3" l="1"/>
  <c r="H95" i="3"/>
  <c r="H88" i="3"/>
  <c r="H62" i="3"/>
  <c r="H55" i="3"/>
  <c r="H44" i="3"/>
  <c r="H25" i="3"/>
  <c r="B16" i="4" l="1"/>
  <c r="B15" i="3"/>
  <c r="B17" i="4" l="1"/>
  <c r="B16" i="3"/>
  <c r="H73" i="3"/>
  <c r="H72" i="3"/>
  <c r="H71" i="3"/>
  <c r="H69" i="3"/>
  <c r="H68" i="3"/>
  <c r="B18" i="4" l="1"/>
  <c r="B17" i="3"/>
  <c r="H39" i="3"/>
  <c r="H29" i="3"/>
  <c r="H28" i="3"/>
  <c r="H19" i="3"/>
  <c r="B19" i="4" l="1"/>
  <c r="B18" i="3"/>
  <c r="H101" i="3"/>
  <c r="H100" i="3"/>
  <c r="H99" i="3"/>
  <c r="H98" i="3"/>
  <c r="H97" i="3"/>
  <c r="H94" i="3"/>
  <c r="H115" i="3"/>
  <c r="H114" i="3"/>
  <c r="H112" i="3"/>
  <c r="H108" i="3"/>
  <c r="H107" i="3"/>
  <c r="H106" i="3"/>
  <c r="H105" i="3"/>
  <c r="H89" i="3"/>
  <c r="H87" i="3"/>
  <c r="H86" i="3"/>
  <c r="H81" i="3"/>
  <c r="H82" i="3"/>
  <c r="H83" i="3"/>
  <c r="H84" i="3"/>
  <c r="H85" i="3"/>
  <c r="H77" i="3"/>
  <c r="H76" i="3"/>
  <c r="H74" i="3"/>
  <c r="H70" i="3"/>
  <c r="H67" i="3"/>
  <c r="H66" i="3"/>
  <c r="H64" i="3"/>
  <c r="H63" i="3"/>
  <c r="H54" i="3"/>
  <c r="H53" i="3"/>
  <c r="H52" i="3"/>
  <c r="H51" i="3"/>
  <c r="H50" i="3"/>
  <c r="H49" i="3"/>
  <c r="H46" i="3"/>
  <c r="H45" i="3"/>
  <c r="H43" i="3"/>
  <c r="H42" i="3"/>
  <c r="H15" i="3"/>
  <c r="H17" i="3"/>
  <c r="H18" i="3"/>
  <c r="H21" i="3"/>
  <c r="H23" i="3"/>
  <c r="H27" i="3"/>
  <c r="H31" i="3"/>
  <c r="H32" i="3"/>
  <c r="H34" i="3"/>
  <c r="H14" i="3"/>
  <c r="B20" i="4" l="1"/>
  <c r="B19" i="3"/>
  <c r="H116" i="3"/>
  <c r="H78" i="3"/>
  <c r="H102" i="3"/>
  <c r="H90" i="3"/>
  <c r="H36" i="3"/>
  <c r="H59" i="3"/>
  <c r="E186" i="3" l="1"/>
  <c r="B21" i="4"/>
  <c r="B22" i="4" s="1"/>
  <c r="B20" i="3"/>
  <c r="B22" i="3" l="1"/>
  <c r="B23" i="4"/>
  <c r="B21" i="3"/>
  <c r="B25" i="4" l="1"/>
  <c r="B26" i="4" s="1"/>
  <c r="B23" i="3"/>
  <c r="B27" i="4" l="1"/>
  <c r="B26" i="3"/>
  <c r="B25" i="3"/>
  <c r="B28" i="4" l="1"/>
  <c r="B27" i="3"/>
  <c r="B29" i="4" l="1"/>
  <c r="B30" i="4" s="1"/>
  <c r="B28" i="3"/>
  <c r="B30" i="3" l="1"/>
  <c r="B31" i="4"/>
  <c r="B29" i="3"/>
  <c r="B32" i="4" l="1"/>
  <c r="B33" i="4" s="1"/>
  <c r="B31" i="3"/>
  <c r="B33" i="3" l="1"/>
  <c r="B34" i="4"/>
  <c r="B35" i="4" s="1"/>
  <c r="B32" i="3"/>
  <c r="B34" i="3" l="1"/>
  <c r="B35" i="3" l="1"/>
  <c r="B39" i="4" l="1"/>
  <c r="B40" i="4" s="1"/>
  <c r="B40" i="3" l="1"/>
  <c r="B41" i="4"/>
  <c r="B41" i="3" s="1"/>
  <c r="B39" i="3"/>
  <c r="B42" i="4" l="1"/>
  <c r="B43" i="4" s="1"/>
  <c r="B42" i="3" l="1"/>
  <c r="B44" i="4"/>
  <c r="B45" i="4" s="1"/>
  <c r="B43" i="3"/>
  <c r="B44" i="3" l="1"/>
  <c r="B46" i="4" l="1"/>
  <c r="B47" i="4" s="1"/>
  <c r="B45" i="3"/>
  <c r="B48" i="4" l="1"/>
  <c r="B47" i="3"/>
  <c r="B46" i="3"/>
  <c r="B48" i="3" l="1"/>
  <c r="B49" i="4"/>
  <c r="B50" i="4" s="1"/>
  <c r="B49" i="3" l="1"/>
  <c r="B51" i="4"/>
  <c r="B50" i="3"/>
  <c r="B52" i="4" l="1"/>
  <c r="B51" i="3"/>
  <c r="B53" i="4" l="1"/>
  <c r="B52" i="3"/>
  <c r="B54" i="4" l="1"/>
  <c r="B53" i="3"/>
  <c r="B55" i="4" l="1"/>
  <c r="B56" i="4" s="1"/>
  <c r="B54" i="3"/>
  <c r="B56" i="3" l="1"/>
  <c r="B57" i="4"/>
  <c r="B55" i="3"/>
  <c r="B57" i="3" l="1"/>
  <c r="B58" i="4"/>
  <c r="B58" i="3" s="1"/>
  <c r="B62" i="4" l="1"/>
  <c r="B63" i="4" l="1"/>
  <c r="B62" i="3"/>
  <c r="B64" i="4" l="1"/>
  <c r="B65" i="4" s="1"/>
  <c r="B63" i="3"/>
  <c r="B65" i="3" l="1"/>
  <c r="B66" i="4"/>
  <c r="B64" i="3"/>
  <c r="B67" i="4" l="1"/>
  <c r="B66" i="3"/>
  <c r="B68" i="4" l="1"/>
  <c r="B67" i="3"/>
  <c r="B69" i="4" l="1"/>
  <c r="B68" i="3"/>
  <c r="B70" i="4" l="1"/>
  <c r="B69" i="3"/>
  <c r="B71" i="4" l="1"/>
  <c r="B70" i="3"/>
  <c r="B72" i="4" l="1"/>
  <c r="B71" i="3"/>
  <c r="B73" i="4" l="1"/>
  <c r="B72" i="3"/>
  <c r="B74" i="4" l="1"/>
  <c r="B73" i="3"/>
  <c r="B75" i="4" l="1"/>
  <c r="B74" i="3"/>
  <c r="B76" i="4" l="1"/>
  <c r="B75" i="3"/>
  <c r="B77" i="4" l="1"/>
  <c r="B76" i="3"/>
  <c r="B81" i="4" l="1"/>
  <c r="B77" i="3"/>
  <c r="B82" i="4" l="1"/>
  <c r="B81" i="3"/>
  <c r="B83" i="4" l="1"/>
  <c r="B82" i="3"/>
  <c r="B84" i="4" l="1"/>
  <c r="B83" i="3"/>
  <c r="B85" i="4" l="1"/>
  <c r="B84" i="3"/>
  <c r="B86" i="4" l="1"/>
  <c r="B85" i="3"/>
  <c r="B87" i="4" l="1"/>
  <c r="B86" i="3"/>
  <c r="B88" i="4" l="1"/>
  <c r="B87" i="3"/>
  <c r="B89" i="4" l="1"/>
  <c r="B94" i="4" s="1"/>
  <c r="B88" i="3"/>
  <c r="B89" i="3" l="1"/>
  <c r="B95" i="4" l="1"/>
  <c r="B94" i="3" l="1"/>
  <c r="B96" i="4" l="1"/>
  <c r="B95" i="3"/>
  <c r="B97" i="4" l="1"/>
  <c r="B96" i="3"/>
  <c r="B98" i="4" l="1"/>
  <c r="B97" i="3"/>
  <c r="B99" i="4" l="1"/>
  <c r="B98" i="3"/>
  <c r="B100" i="4" l="1"/>
  <c r="B99" i="3"/>
  <c r="B101" i="4" l="1"/>
  <c r="B100" i="3"/>
  <c r="B105" i="4" l="1"/>
  <c r="B101" i="3"/>
  <c r="B106" i="4" l="1"/>
  <c r="B105" i="3"/>
  <c r="B107" i="4" l="1"/>
  <c r="B106" i="3"/>
  <c r="B108" i="4" l="1"/>
  <c r="B109" i="4" s="1"/>
  <c r="B110" i="4" s="1"/>
  <c r="B111" i="4" s="1"/>
  <c r="B112" i="4" s="1"/>
  <c r="B107" i="3"/>
  <c r="B109" i="3" l="1"/>
  <c r="B111" i="3"/>
  <c r="B108" i="3"/>
  <c r="B110" i="3" l="1"/>
  <c r="B113" i="4" l="1"/>
  <c r="B112" i="3"/>
  <c r="B114" i="4" l="1"/>
  <c r="B113" i="3"/>
  <c r="B115" i="4" l="1"/>
  <c r="B114" i="3"/>
  <c r="B119" i="4" l="1"/>
  <c r="B115" i="3"/>
  <c r="B120" i="4" l="1"/>
  <c r="B119" i="3"/>
  <c r="B121" i="4" l="1"/>
  <c r="B120" i="3"/>
  <c r="B122" i="4" l="1"/>
  <c r="B121" i="3"/>
  <c r="B123" i="4" l="1"/>
  <c r="B122" i="3"/>
  <c r="B124" i="4" l="1"/>
  <c r="B125" i="4" s="1"/>
  <c r="B123" i="3"/>
  <c r="B124" i="3" l="1"/>
  <c r="B126" i="4" l="1"/>
  <c r="B125" i="3"/>
  <c r="B127" i="4" l="1"/>
  <c r="B126" i="3"/>
  <c r="B128" i="4" l="1"/>
  <c r="B127" i="3"/>
  <c r="B129" i="4" l="1"/>
  <c r="B130" i="4" s="1"/>
  <c r="B128" i="3"/>
  <c r="B129" i="3" l="1"/>
  <c r="B131" i="4" l="1"/>
  <c r="B130" i="3"/>
  <c r="B132" i="4" l="1"/>
  <c r="B131" i="3"/>
  <c r="B133" i="4" l="1"/>
  <c r="B132" i="3"/>
  <c r="B134" i="4" l="1"/>
  <c r="B133" i="3"/>
  <c r="B135" i="4" l="1"/>
  <c r="B134" i="3"/>
  <c r="B136" i="4" l="1"/>
  <c r="B135" i="3"/>
  <c r="B137" i="4" l="1"/>
  <c r="B138" i="4" s="1"/>
  <c r="B139" i="4" s="1"/>
  <c r="B136" i="3"/>
  <c r="B137" i="3" l="1"/>
  <c r="B140" i="4" l="1"/>
  <c r="B141" i="4" s="1"/>
  <c r="B138" i="3"/>
  <c r="B140" i="3" l="1"/>
  <c r="B139" i="3"/>
  <c r="B142" i="4" l="1"/>
  <c r="B141" i="3"/>
  <c r="B143" i="4" l="1"/>
  <c r="B142" i="3"/>
  <c r="B144" i="4" l="1"/>
  <c r="B143" i="3"/>
  <c r="B145" i="4" l="1"/>
  <c r="B144" i="3"/>
  <c r="B146" i="4" l="1"/>
  <c r="B147" i="4" s="1"/>
  <c r="B145" i="3"/>
  <c r="B146" i="3" l="1"/>
  <c r="B148" i="4" l="1"/>
  <c r="B147" i="3"/>
  <c r="B149" i="4" l="1"/>
  <c r="B148" i="3"/>
  <c r="B150" i="4" l="1"/>
  <c r="B149" i="3"/>
  <c r="B150" i="3" l="1"/>
  <c r="B151" i="4"/>
  <c r="B151" i="3" l="1"/>
  <c r="B155" i="4"/>
  <c r="B155" i="3" l="1"/>
  <c r="B156" i="4"/>
  <c r="B157" i="4" l="1"/>
  <c r="B156" i="3"/>
  <c r="B157" i="3" l="1"/>
  <c r="B158" i="4"/>
  <c r="B159" i="4" l="1"/>
  <c r="B158" i="3"/>
  <c r="B159" i="3" l="1"/>
  <c r="B160" i="4"/>
  <c r="B161" i="4" s="1"/>
  <c r="B161" i="3" l="1"/>
  <c r="B162" i="4"/>
  <c r="B160" i="3"/>
  <c r="B162" i="3" l="1"/>
  <c r="B163" i="4"/>
  <c r="B163" i="3" s="1"/>
  <c r="B164" i="4" l="1"/>
  <c r="B164" i="3" s="1"/>
  <c r="B165" i="4" l="1"/>
  <c r="B165" i="3" s="1"/>
  <c r="B166" i="4" l="1"/>
  <c r="B167" i="4" s="1"/>
  <c r="B168" i="4" s="1"/>
  <c r="B166" i="3" l="1"/>
  <c r="B167" i="3"/>
  <c r="B168" i="3" l="1"/>
  <c r="B169" i="4"/>
  <c r="B170" i="4" s="1"/>
  <c r="B169" i="3" l="1"/>
  <c r="B171" i="4" l="1"/>
  <c r="B170" i="3"/>
  <c r="B171" i="3" l="1"/>
  <c r="B172" i="4"/>
  <c r="B173" i="4" s="1"/>
  <c r="B172" i="3" l="1"/>
  <c r="B173" i="3" l="1"/>
  <c r="B174" i="4"/>
  <c r="B174" i="3" l="1"/>
  <c r="B175" i="4"/>
  <c r="B176" i="4" l="1"/>
  <c r="B175" i="3"/>
  <c r="B176" i="3" l="1"/>
  <c r="B177" i="4"/>
  <c r="B178" i="4" l="1"/>
  <c r="B177" i="3"/>
  <c r="B178" i="3" l="1"/>
</calcChain>
</file>

<file path=xl/sharedStrings.xml><?xml version="1.0" encoding="utf-8"?>
<sst xmlns="http://schemas.openxmlformats.org/spreadsheetml/2006/main" count="415" uniqueCount="210">
  <si>
    <t>Ref.</t>
  </si>
  <si>
    <t>Item</t>
  </si>
  <si>
    <t>Approx.</t>
  </si>
  <si>
    <t>Unit</t>
  </si>
  <si>
    <t>Extended</t>
  </si>
  <si>
    <t>No.</t>
  </si>
  <si>
    <t>Item Description</t>
  </si>
  <si>
    <t>Quantity</t>
  </si>
  <si>
    <t>Cost</t>
  </si>
  <si>
    <t>Bid Amount</t>
  </si>
  <si>
    <t>EACH</t>
  </si>
  <si>
    <t>MAINTAINING TRAFFIC</t>
  </si>
  <si>
    <t>SPECIAL</t>
  </si>
  <si>
    <t>REPLACEMENT SIGN</t>
  </si>
  <si>
    <t>OBJECT MARKER, ONE WAY</t>
  </si>
  <si>
    <t>MILE</t>
  </si>
  <si>
    <t>HOUR</t>
  </si>
  <si>
    <t>WATER</t>
  </si>
  <si>
    <t>REMOVAL OF PAVEMENT MARKING</t>
  </si>
  <si>
    <t xml:space="preserve">DELINEATOR, POST MOUNTED, AS PER PLAN </t>
  </si>
  <si>
    <t>CLEARING AND GRUBBING</t>
  </si>
  <si>
    <t>CURB REMOVED</t>
  </si>
  <si>
    <t>SQ YD</t>
  </si>
  <si>
    <t>EXCAVATION</t>
  </si>
  <si>
    <t>CU YD</t>
  </si>
  <si>
    <t>SUBGRADE COMPACTION</t>
  </si>
  <si>
    <t>SOIL ANALYSIS TEST</t>
  </si>
  <si>
    <t>TOPSOIL</t>
  </si>
  <si>
    <t>SEEDING AND MULCHING</t>
  </si>
  <si>
    <t>REPAIR SEEDING AND MULCHING</t>
  </si>
  <si>
    <t>INTER-SEEDING</t>
  </si>
  <si>
    <t>COMMERCIAL FERTILIZER</t>
  </si>
  <si>
    <t>TON</t>
  </si>
  <si>
    <t>LIME</t>
  </si>
  <si>
    <t>ACRE</t>
  </si>
  <si>
    <t>M GAL</t>
  </si>
  <si>
    <t>EROSION CONTROL</t>
  </si>
  <si>
    <t>FULL DEPTH PAVEMENT SAWING</t>
  </si>
  <si>
    <t>IB, ART.6</t>
  </si>
  <si>
    <t>PREMIUM FOR CONTRACT PERFORMANCE BOND AND PAYMENT BOND</t>
  </si>
  <si>
    <t>FIELD OFFICE</t>
  </si>
  <si>
    <t>CONSTRUCTION LAYOUT SURVEY</t>
  </si>
  <si>
    <t>MOBILIZATION</t>
  </si>
  <si>
    <t>WORK ZONE EDGE LINE, CLASS I, 642 PAINT (4")</t>
  </si>
  <si>
    <t>PRECAST REINFORCED CONCRETE OUTLET, AS PER PLAN</t>
  </si>
  <si>
    <t>SP 302</t>
  </si>
  <si>
    <t>SP 304</t>
  </si>
  <si>
    <t>SP 605</t>
  </si>
  <si>
    <t>SP 611</t>
  </si>
  <si>
    <t>CENTER LINE, TYPE 1</t>
  </si>
  <si>
    <t xml:space="preserve">TOTAL - ROADWAY  </t>
  </si>
  <si>
    <t xml:space="preserve">TOTAL - EROSION CONTROL  </t>
  </si>
  <si>
    <t xml:space="preserve">TOTAL - DRAINAGE  </t>
  </si>
  <si>
    <t xml:space="preserve">TOTAL - PAVEMENT  </t>
  </si>
  <si>
    <t>TOTAL - TRAFFIC CONTROL</t>
  </si>
  <si>
    <t>TOTAL - MAINTENANCE OF TRAFFIC</t>
  </si>
  <si>
    <t xml:space="preserve">TOTAL - GENERAL </t>
  </si>
  <si>
    <t>SP 202</t>
  </si>
  <si>
    <t>PORTIONS OF STRUCTURE REMOVED</t>
  </si>
  <si>
    <t>SP 509</t>
  </si>
  <si>
    <t>SP 516A</t>
  </si>
  <si>
    <t>SP 516B</t>
  </si>
  <si>
    <t>SP 516J</t>
  </si>
  <si>
    <t>SP 519</t>
  </si>
  <si>
    <t>SQ FT</t>
  </si>
  <si>
    <t>SP 527</t>
  </si>
  <si>
    <t>SP 533</t>
  </si>
  <si>
    <t>SP 533A</t>
  </si>
  <si>
    <t>SP 536</t>
  </si>
  <si>
    <t>SP 607</t>
  </si>
  <si>
    <t>UNCLASSIFIED EXCAVATION</t>
  </si>
  <si>
    <t>EPOXY COATED REINFORCING STEEL, GRADE 60</t>
  </si>
  <si>
    <t>CLASS QC1 CONCRETE, PIER ABOVE FOOTINGS</t>
  </si>
  <si>
    <t>CLASS QC1 CONCRETE, ABUTMENT INCLUDING FOOTING</t>
  </si>
  <si>
    <t>SEALING OF CONSTRUCTION JOINTS</t>
  </si>
  <si>
    <t>FALSEWORK, TEMPORARY BRACING AND PROTECTIVE STRUCTURES</t>
  </si>
  <si>
    <t>CONCRETE WEATHERPROOFING, DECK, ABUTMENT SLABS AND APPROACH SLABS</t>
  </si>
  <si>
    <t>CONCRETE WEATHERPROOFING, SUBSTRUCTURE</t>
  </si>
  <si>
    <t>SIGN ERECTED, FLAT SHEET, AS PER PLAN</t>
  </si>
  <si>
    <t>SP 626</t>
  </si>
  <si>
    <t>MGS BRIDGE TERMINAL ASSEMBLY, TYPE 1</t>
  </si>
  <si>
    <t>SP 614</t>
  </si>
  <si>
    <t>CRACK REPAIR USING EPOXY INJECTION</t>
  </si>
  <si>
    <t>REPLACE FIXED BEARING DEVICE</t>
  </si>
  <si>
    <t>SP 619</t>
  </si>
  <si>
    <t>SP 623</t>
  </si>
  <si>
    <t>SP 614C</t>
  </si>
  <si>
    <t>ESTIMATED QUANTITIES WORKSHEET</t>
  </si>
  <si>
    <t>CURB, TYPE 6</t>
  </si>
  <si>
    <t>FOOT</t>
  </si>
  <si>
    <t>GALLON</t>
  </si>
  <si>
    <t>ABUTMENT BACKFILL BETWEEN STRUTS, AS PER 503.08</t>
  </si>
  <si>
    <t>POUND</t>
  </si>
  <si>
    <t>REINFORCING STEEL, REPLACEMENT OF EXISTING REINFORCING STEEL</t>
  </si>
  <si>
    <t>DOWEL HOLES WITH NONSHRINK, NONMETALLIC GROUT</t>
  </si>
  <si>
    <t>SP 514A</t>
  </si>
  <si>
    <t>FIELD PAINTING OF NEW AND EXISTING STEEL, INTERMEDIATE COAT, SYSTEM OZEU</t>
  </si>
  <si>
    <t>FIELD PAINTING OF NEW AND EXISTING STEEL, FINISH COAT, SYSTEM OZEU</t>
  </si>
  <si>
    <t>SURFACE PREPARATION OF EXISTING STEEL, SYSTEM OZEU</t>
  </si>
  <si>
    <t>FIELD PAINTING OF EXISTING STEEL, PRIME COAT, SYSTEM OZEU</t>
  </si>
  <si>
    <t>REMEDIATION OF CHLORIDES</t>
  </si>
  <si>
    <t>GRINDING FINS, TEARS, SLIVERS</t>
  </si>
  <si>
    <t>PATCHING CONCRETE STRUCTURES</t>
  </si>
  <si>
    <t>GUARDRAIL, TYPE MGS</t>
  </si>
  <si>
    <t>PORTABLE BARRIER (WITHOUT GLARE SCREEN)</t>
  </si>
  <si>
    <t>THREE (3) INCH CONTINUOUS STRIP SEAL IN STRUCTURAL STEEL JOINT</t>
  </si>
  <si>
    <t>1 1/2 INCH ELASTOMERIC COMPRESSION SEAL IN STRUCTURAL STEEL JOINT</t>
  </si>
  <si>
    <t>SUMMARY</t>
  </si>
  <si>
    <t>The total amount of the preceding Bid, based upon the approximate quantities given above, and the Unit Prices and Lump Sum specified by the undersigned, amounts to the sum of:</t>
  </si>
  <si>
    <t>WELDED STUD SHEAR CONNECTORS</t>
  </si>
  <si>
    <t>JACKING AND TEMPORARY SUPPORT OF SUPERSTRUCTURE, AS PER PLAN</t>
  </si>
  <si>
    <t>STRUCTURAL STEEL,MISC.:WELDED BEAM REPAIR, MP 27.3</t>
  </si>
  <si>
    <t>CATCH BASIN REMOVED</t>
  </si>
  <si>
    <t>PIPE REMOVED, 24" AND UNDER</t>
  </si>
  <si>
    <t>FENCE REMOVED</t>
  </si>
  <si>
    <t>PAVEMENT REMOVED (ASPHALT)</t>
  </si>
  <si>
    <t>GRANULAR EMBANKMENT, AS PER PLAN (NO. 8 AGGREGATE)</t>
  </si>
  <si>
    <t>PROOF ROLLING</t>
  </si>
  <si>
    <t>PRECAST FLARED END SECTION</t>
  </si>
  <si>
    <t>SP 606A</t>
  </si>
  <si>
    <t>ANCHOR ASSEMBLY, MGS TYPE T</t>
  </si>
  <si>
    <t>ANCHOR ASSEMBLY, MGS TYPE E</t>
  </si>
  <si>
    <t>FENCE, TYPE 47</t>
  </si>
  <si>
    <t>ROCK CHANNEL PROTECTION, TYPE B WITH GEOTEXTILE FABRIC</t>
  </si>
  <si>
    <t>ROCK CHANNEL PROTECTION, TYPE C WITH GEOTEXTILE FABRIC</t>
  </si>
  <si>
    <t>6" BASE PIPE UNDERDRAINS WITH GEOTEXTILE FABRIC</t>
  </si>
  <si>
    <t>4" CONDUIT, TYPE F, 707.31 (PERFORATED)</t>
  </si>
  <si>
    <t>6" CONDUIT, TYPE B</t>
  </si>
  <si>
    <t>6" CONDUIT, TYPE E</t>
  </si>
  <si>
    <t>6" CONDUIT, TYPE F</t>
  </si>
  <si>
    <t>6" CONDUIT, TYPE F FOR UNDERDRAIN OUTLETS</t>
  </si>
  <si>
    <t>12" CONDUIT, TYPE B</t>
  </si>
  <si>
    <t>12" CONDUIT, TYPE C</t>
  </si>
  <si>
    <t>12" CONDUIT, TYPE D</t>
  </si>
  <si>
    <t>12" CONDUIT, TYPE F</t>
  </si>
  <si>
    <t>CATCH BASIN, NO. 3</t>
  </si>
  <si>
    <t xml:space="preserve"> </t>
  </si>
  <si>
    <t>4" ASPHALT CONCRETE BASE, PG 64-22</t>
  </si>
  <si>
    <t xml:space="preserve">AGGREGATE BASE </t>
  </si>
  <si>
    <t>AGGREGATE BASE, AS PER PLAN</t>
  </si>
  <si>
    <t>TACK COAT</t>
  </si>
  <si>
    <t>PAVEMENT PLANING, ASPHALT CONCRETE</t>
  </si>
  <si>
    <t>2" ASPHALT CONCRETE SURFACE COURSE, TYPE 1 (448), PG 64-22</t>
  </si>
  <si>
    <t>WORK ZONE IMPACT ATTENUATOR FOR 24" WIDE HAZARDS (UNIDIRECTIONAL)</t>
  </si>
  <si>
    <t>PAVEMENT MARKING MISC.: FINAL PAVEMENT MARKING PREPARATION</t>
  </si>
  <si>
    <t>TYPE II FENCE, ALL ALUMINUM (6'-0" CHAIN LINK WITH SPECIALS)</t>
  </si>
  <si>
    <t>Item No.'s that do not have an IB or SP designation are items drawn from the 2019 ODOT CMS.  Bidders should refer to the 2019 ODOT CMS for information and guidance concerning these items.</t>
  </si>
  <si>
    <t>EMBANKMENT, AS PER PLAN</t>
  </si>
  <si>
    <t>TIED CONCRETE BLOCK MAT WITH TYPE 1 UNDERLAYMENT</t>
  </si>
  <si>
    <t>DITCH EROSION PROTECTION</t>
  </si>
  <si>
    <t>CONCRETE MASONRY</t>
  </si>
  <si>
    <t>54" CONDUIT, TYPE A</t>
  </si>
  <si>
    <t>CURB, TYPE 4-B</t>
  </si>
  <si>
    <t>BARRIER REFLECTOR, TYPE A2</t>
  </si>
  <si>
    <t>BARRIER REFLECTOR, TYPE B2</t>
  </si>
  <si>
    <t>LUMP SUM</t>
  </si>
  <si>
    <t>SP 525A</t>
  </si>
  <si>
    <t>WORKER PROTECTION</t>
  </si>
  <si>
    <t>ESTABLISH REGULATED AREAS</t>
  </si>
  <si>
    <t>PROTECTIVE CLOTHING/EQUIPMENT SET</t>
  </si>
  <si>
    <t>PAINT WASTE/HAZARDOUS WASTE CLASSIFICATION, HANDLING, AND DISPOSAL</t>
  </si>
  <si>
    <t>CONTAINMENT SYSTEM</t>
  </si>
  <si>
    <t>PIPE REMOVED, OVER 24"</t>
  </si>
  <si>
    <t>HEADWALL REMOVED</t>
  </si>
  <si>
    <t>GUARDRAIL REMOVED, AS PER PLAN</t>
  </si>
  <si>
    <t>SP 612</t>
  </si>
  <si>
    <t>CATCH BASIN RECONSTRUCTED TO GRADE</t>
  </si>
  <si>
    <t>SP 622</t>
  </si>
  <si>
    <t>GENERAL  (Ref. Nos.  1-5)</t>
  </si>
  <si>
    <t>ENGINEERS ESTIMATE WORKSHEET</t>
  </si>
  <si>
    <t>BORROW</t>
  </si>
  <si>
    <t>TOPSOIL STOCKPILED</t>
  </si>
  <si>
    <t>TOPSOIL REPLACED</t>
  </si>
  <si>
    <t>STORM WATER POLLUTION PREVENTION PLAN INSPECTIONS</t>
  </si>
  <si>
    <t>4" CONDUIT, TYPE F, 707.33</t>
  </si>
  <si>
    <t>REMOVAL OF GROUND MOUNTED SIGN AND DELIVERY</t>
  </si>
  <si>
    <t>REMOVAL OF GROUND MOUNTED POST SUPPORT AND DELIVERY</t>
  </si>
  <si>
    <t>EDGE LINE, 6 INCH, TYPE 1</t>
  </si>
  <si>
    <t>SP 614ZP</t>
  </si>
  <si>
    <t>ZONE PERSON WITH ZONE VEHICLE</t>
  </si>
  <si>
    <t>SIGNING MISC.: LOW CLEARANCE SIGNS</t>
  </si>
  <si>
    <t>SIGNING MISC.: ADDITIONAL SIGNS, GROUND MOUNTED, AS DIRECTED BY THE ENGINEER</t>
  </si>
  <si>
    <t>MGAL</t>
  </si>
  <si>
    <t>GEOSYNTHETIC LINER</t>
  </si>
  <si>
    <t>GEOTEXTILE FABRIC, 712.09 TYPE A, AS PER PLAN</t>
  </si>
  <si>
    <t>GEOTEXTILE FABRIC, 712.09 TYPE B, AS PER PLAN</t>
  </si>
  <si>
    <t>SP 113</t>
  </si>
  <si>
    <t>SWP3 MANAGEMENT</t>
  </si>
  <si>
    <t>TOTAL - STRUCTURE MP 27.3</t>
  </si>
  <si>
    <t>TOTAL - STRUCTURE MP 32.2</t>
  </si>
  <si>
    <t>CLASS QC2 CONCRETE, ABUTMENT SLABS</t>
  </si>
  <si>
    <t>MODIFY FIXED BEARING DEVICE, MP 27.3</t>
  </si>
  <si>
    <t>STRUCTURAL STEEL,MISC.:DIAPHRAGM REMOVAL AND REINSTALLATION, MP 27.3</t>
  </si>
  <si>
    <t>CLASS QC2 CONCRETE, SUPERSTRUCTURE DECK SLAB</t>
  </si>
  <si>
    <t>CLASS QC2 CONCRETE, MISC.: CONCRETE FOR PRE-PLACEMENT TESTING</t>
  </si>
  <si>
    <t>CLASS QC2 CONCRETE, BARRIERS AND PARAPETS, USING TYPE 1 CEMENT</t>
  </si>
  <si>
    <t>PROJECT NO. 43-23-05</t>
  </si>
  <si>
    <t>ROADWAY  (Ref. Nos. 6 - 26)</t>
  </si>
  <si>
    <t>EROSION CONTROL  (Ref. Nos. 27-46)</t>
  </si>
  <si>
    <t>DRAINAGE  (Ref. Nos. 47-62)</t>
  </si>
  <si>
    <t>PAVEMENT  (Ref. Nos. 63-71)</t>
  </si>
  <si>
    <t>TRAFFIC CONTROL (Ref. Nos. 72-79)</t>
  </si>
  <si>
    <t>MAINTENANCE OF TRAFFIC  (Ref. Nos. 80-90)</t>
  </si>
  <si>
    <t>STRUCTURE MP 27.3 (Ref. Nos. 91-123)</t>
  </si>
  <si>
    <t>STRUCTURE MP 32.2 (Ref. Nos. 124-147)</t>
  </si>
  <si>
    <t>15A</t>
  </si>
  <si>
    <t>EXCAVATION, AS PER PLAN</t>
  </si>
  <si>
    <t>MONTH</t>
  </si>
  <si>
    <t>Price</t>
  </si>
  <si>
    <t>Extension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</si>
</sst>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8" formatCode="&quot;$&quot;#,##0.00_);[Red]\(&quot;$&quot;#,##0.00\)"/>
    <numFmt numFmtId="44" formatCode="_(&quot;$&quot;* #,##0.00_);_(&quot;$&quot;* \(#,##0.00\);_(&quot;$&quot;* &quot;-&quot;??_);_(@_)"/>
    <numFmt numFmtId="43" formatCode="_(* #,##0.00_);_(* \(#,##0.00\);_(* &quot;-&quot;??_);_(@_)"/>
    <numFmt numFmtId="164" formatCode="&quot;OTCBF-&quot;#"/>
    <numFmt numFmtId="165" formatCode="#,##0;;;"/>
    <numFmt numFmtId="166" formatCode="&quot;$&quot;#,##0.00"/>
    <numFmt numFmtId="167" formatCode="#,##0;;"/>
    <numFmt numFmtId="168" formatCode="#,##0.0"/>
  </numFmts>
  <fonts count="1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2"/>
      <name val="Arial"/>
      <family val="2"/>
    </font>
    <font>
      <u/>
      <sz val="12"/>
      <name val="Arial"/>
      <family val="2"/>
    </font>
    <font>
      <sz val="11"/>
      <name val="Calibri"/>
      <family val="2"/>
    </font>
    <font>
      <b/>
      <sz val="12"/>
      <color theme="1"/>
      <name val="Arial"/>
      <family val="2"/>
    </font>
    <font>
      <b/>
      <sz val="18"/>
      <color theme="1"/>
      <name val="Arial"/>
      <family val="2"/>
    </font>
    <font>
      <b/>
      <sz val="11"/>
      <color theme="1"/>
      <name val="Arial"/>
      <family val="2"/>
    </font>
    <font>
      <sz val="10"/>
      <name val="Arial"/>
      <family val="2"/>
    </font>
    <font>
      <sz val="8"/>
      <name val="Arial"/>
      <family val="2"/>
    </font>
    <font>
      <sz val="10"/>
      <name val="Arial"/>
    </font>
  </fonts>
  <fills count="6">
    <fill>
      <patternFill patternType="none"/>
    </fill>
    <fill>
      <patternFill patternType="gray125"/>
    </fill>
    <fill>
      <patternFill patternType="solid">
        <fgColor theme="1" tint="0.499984740745262"/>
        <bgColor indexed="64"/>
      </patternFill>
    </fill>
    <fill>
      <patternFill patternType="lightUp"/>
    </fill>
    <fill>
      <patternFill patternType="solid">
        <fgColor rgb="FFFFFF00"/>
        <bgColor indexed="64"/>
      </patternFill>
    </fill>
    <fill>
      <patternFill patternType="solid">
        <fgColor indexed="65"/>
        <bgColor indexed="64"/>
      </patternFill>
    </fill>
  </fills>
  <borders count="72">
    <border>
      <left/>
      <right/>
      <top/>
      <bottom/>
      <diagonal/>
    </border>
    <border>
      <left style="thin">
        <color indexed="8"/>
      </left>
      <right style="thin">
        <color indexed="8"/>
      </right>
      <top style="medium">
        <color indexed="8"/>
      </top>
      <bottom/>
      <diagonal/>
    </border>
    <border>
      <left style="thin">
        <color indexed="8"/>
      </left>
      <right style="thin">
        <color indexed="8"/>
      </right>
      <top/>
      <bottom style="medium">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medium">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medium">
        <color indexed="8"/>
      </bottom>
      <diagonal/>
    </border>
    <border>
      <left style="medium">
        <color indexed="8"/>
      </left>
      <right style="thin">
        <color indexed="8"/>
      </right>
      <top/>
      <bottom style="thin">
        <color indexed="8"/>
      </bottom>
      <diagonal/>
    </border>
    <border>
      <left/>
      <right style="medium">
        <color indexed="8"/>
      </right>
      <top/>
      <bottom/>
      <diagonal/>
    </border>
    <border>
      <left style="thin">
        <color theme="1"/>
      </left>
      <right style="thin">
        <color theme="1"/>
      </right>
      <top style="thin">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indexed="8"/>
      </left>
      <right style="medium">
        <color theme="1"/>
      </right>
      <top/>
      <bottom style="medium">
        <color indexed="8"/>
      </bottom>
      <diagonal/>
    </border>
    <border>
      <left style="medium">
        <color theme="1"/>
      </left>
      <right/>
      <top/>
      <bottom style="thin">
        <color indexed="8"/>
      </bottom>
      <diagonal/>
    </border>
    <border>
      <left style="thin">
        <color indexed="8"/>
      </left>
      <right style="medium">
        <color theme="1"/>
      </right>
      <top/>
      <bottom style="thin">
        <color indexed="8"/>
      </bottom>
      <diagonal/>
    </border>
    <border>
      <left style="thin">
        <color theme="1"/>
      </left>
      <right style="thin">
        <color theme="1"/>
      </right>
      <top style="thin">
        <color theme="1"/>
      </top>
      <bottom/>
      <diagonal/>
    </border>
    <border>
      <left style="thin">
        <color indexed="8"/>
      </left>
      <right style="thin">
        <color indexed="8"/>
      </right>
      <top/>
      <bottom style="medium">
        <color theme="1"/>
      </bottom>
      <diagonal/>
    </border>
    <border>
      <left style="thin">
        <color indexed="8"/>
      </left>
      <right style="thin">
        <color indexed="8"/>
      </right>
      <top style="thin">
        <color indexed="8"/>
      </top>
      <bottom style="medium">
        <color theme="1"/>
      </bottom>
      <diagonal/>
    </border>
    <border>
      <left/>
      <right/>
      <top style="medium">
        <color theme="1"/>
      </top>
      <bottom/>
      <diagonal/>
    </border>
    <border>
      <left/>
      <right style="medium">
        <color indexed="8"/>
      </right>
      <top style="medium">
        <color theme="1"/>
      </top>
      <bottom/>
      <diagonal/>
    </border>
    <border>
      <left style="medium">
        <color theme="1"/>
      </left>
      <right style="thin">
        <color indexed="8"/>
      </right>
      <top style="thin">
        <color indexed="8"/>
      </top>
      <bottom style="thin">
        <color indexed="8"/>
      </bottom>
      <diagonal/>
    </border>
    <border>
      <left style="thin">
        <color indexed="8"/>
      </left>
      <right style="thin">
        <color indexed="8"/>
      </right>
      <top style="thin">
        <color indexed="8"/>
      </top>
      <bottom style="thin">
        <color theme="1"/>
      </bottom>
      <diagonal/>
    </border>
    <border>
      <left style="thin">
        <color theme="1"/>
      </left>
      <right style="medium">
        <color theme="1"/>
      </right>
      <top/>
      <bottom style="thin">
        <color theme="1"/>
      </bottom>
      <diagonal/>
    </border>
    <border>
      <left style="thin">
        <color indexed="8"/>
      </left>
      <right style="thin">
        <color indexed="8"/>
      </right>
      <top/>
      <bottom style="thin">
        <color theme="1"/>
      </bottom>
      <diagonal/>
    </border>
    <border>
      <left/>
      <right style="thin">
        <color indexed="8"/>
      </right>
      <top/>
      <bottom style="thin">
        <color theme="1"/>
      </bottom>
      <diagonal/>
    </border>
    <border>
      <left style="thin">
        <color indexed="8"/>
      </left>
      <right style="medium">
        <color indexed="8"/>
      </right>
      <top style="thin">
        <color indexed="8"/>
      </top>
      <bottom style="medium">
        <color theme="1"/>
      </bottom>
      <diagonal/>
    </border>
    <border>
      <left style="thin">
        <color indexed="8"/>
      </left>
      <right/>
      <top style="thin">
        <color indexed="8"/>
      </top>
      <bottom style="medium">
        <color indexed="8"/>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style="medium">
        <color theme="1"/>
      </left>
      <right style="thin">
        <color indexed="8"/>
      </right>
      <top style="medium">
        <color indexed="8"/>
      </top>
      <bottom/>
      <diagonal/>
    </border>
    <border>
      <left style="thin">
        <color indexed="8"/>
      </left>
      <right style="medium">
        <color theme="1"/>
      </right>
      <top style="medium">
        <color indexed="8"/>
      </top>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style="medium">
        <color theme="1"/>
      </right>
      <top style="medium">
        <color theme="1"/>
      </top>
      <bottom/>
      <diagonal/>
    </border>
    <border>
      <left style="medium">
        <color theme="1"/>
      </left>
      <right style="medium">
        <color theme="1"/>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indexed="8"/>
      </right>
      <top style="medium">
        <color indexed="8"/>
      </top>
      <bottom style="thin">
        <color theme="1"/>
      </bottom>
      <diagonal/>
    </border>
    <border>
      <left style="thin">
        <color indexed="8"/>
      </left>
      <right style="thin">
        <color indexed="8"/>
      </right>
      <top style="medium">
        <color indexed="8"/>
      </top>
      <bottom style="thin">
        <color theme="1"/>
      </bottom>
      <diagonal/>
    </border>
    <border>
      <left style="thin">
        <color indexed="8"/>
      </left>
      <right style="medium">
        <color theme="1"/>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medium">
        <color theme="1"/>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medium">
        <color indexed="8"/>
      </right>
      <top/>
      <bottom/>
      <diagonal/>
    </border>
    <border>
      <left style="thin">
        <color indexed="8"/>
      </left>
      <right style="medium">
        <color theme="1"/>
      </right>
      <top style="medium">
        <color indexed="8"/>
      </top>
      <bottom style="thin">
        <color theme="1"/>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style="thin">
        <color theme="1"/>
      </left>
      <right style="thin">
        <color theme="1"/>
      </right>
      <top style="thin">
        <color theme="1"/>
      </top>
      <bottom style="medium">
        <color theme="1"/>
      </bottom>
      <diagonal/>
    </border>
    <border>
      <left/>
      <right style="thin">
        <color indexed="8"/>
      </right>
      <top/>
      <bottom style="medium">
        <color theme="1"/>
      </bottom>
      <diagonal/>
    </border>
    <border>
      <left/>
      <right/>
      <top style="medium">
        <color indexed="8"/>
      </top>
      <bottom/>
      <diagonal/>
    </border>
    <border>
      <left/>
      <right style="medium">
        <color indexed="8"/>
      </right>
      <top style="medium">
        <color indexed="8"/>
      </top>
      <bottom/>
      <diagonal/>
    </border>
    <border>
      <left style="medium">
        <color theme="1"/>
      </left>
      <right style="thin">
        <color indexed="8"/>
      </right>
      <top style="thin">
        <color theme="1"/>
      </top>
      <bottom style="medium">
        <color theme="1"/>
      </bottom>
      <diagonal/>
    </border>
    <border>
      <left style="medium">
        <color theme="1"/>
      </left>
      <right style="thin">
        <color indexed="8"/>
      </right>
      <top style="thin">
        <color indexed="8"/>
      </top>
      <bottom style="medium">
        <color theme="1"/>
      </bottom>
      <diagonal/>
    </border>
    <border>
      <left style="medium">
        <color indexed="8"/>
      </left>
      <right style="thin">
        <color indexed="8"/>
      </right>
      <top/>
      <bottom/>
      <diagonal/>
    </border>
    <border>
      <left style="thin">
        <color indexed="8"/>
      </left>
      <right style="thin">
        <color indexed="8"/>
      </right>
      <top style="thin">
        <color indexed="8"/>
      </top>
      <bottom/>
      <diagonal/>
    </border>
    <border>
      <left style="medium">
        <color theme="1"/>
      </left>
      <right/>
      <top/>
      <bottom/>
      <diagonal/>
    </border>
    <border>
      <left style="medium">
        <color theme="1"/>
      </left>
      <right/>
      <top style="thin">
        <color indexed="8"/>
      </top>
      <bottom style="thin">
        <color theme="1"/>
      </bottom>
      <diagonal/>
    </border>
    <border>
      <left style="thin">
        <color theme="1"/>
      </left>
      <right style="thin">
        <color theme="1"/>
      </right>
      <top/>
      <bottom/>
      <diagonal/>
    </border>
    <border>
      <left style="medium">
        <color theme="1"/>
      </left>
      <right style="thin">
        <color indexed="8"/>
      </right>
      <top style="thin">
        <color indexed="8"/>
      </top>
      <bottom style="thin">
        <color theme="1"/>
      </bottom>
      <diagonal/>
    </border>
    <border>
      <left style="medium">
        <color theme="1"/>
      </left>
      <right style="thin">
        <color indexed="8"/>
      </right>
      <top/>
      <bottom style="medium">
        <color theme="1"/>
      </bottom>
      <diagonal/>
    </border>
    <border>
      <left style="medium">
        <color theme="1"/>
      </left>
      <right style="thin">
        <color indexed="8"/>
      </right>
      <top style="thin">
        <color theme="1"/>
      </top>
      <bottom style="thin">
        <color theme="1"/>
      </bottom>
      <diagonal/>
    </border>
    <border>
      <left style="thin">
        <color indexed="8"/>
      </left>
      <right style="thin">
        <color indexed="8"/>
      </right>
      <top style="thin">
        <color theme="1"/>
      </top>
      <bottom style="medium">
        <color indexed="8"/>
      </bottom>
      <diagonal/>
    </border>
  </borders>
  <cellStyleXfs count="10">
    <xf numFmtId="0" fontId="0" fillId="0" borderId="0"/>
    <xf numFmtId="43" fontId="5" fillId="0" borderId="0" applyFont="0" applyFill="0" applyBorder="0" applyAlignment="0" applyProtection="0"/>
    <xf numFmtId="0" fontId="4" fillId="0" borderId="0"/>
    <xf numFmtId="0" fontId="3" fillId="0" borderId="0"/>
    <xf numFmtId="0" fontId="2" fillId="0" borderId="0"/>
    <xf numFmtId="0" fontId="6" fillId="0" borderId="0">
      <alignment vertical="top" wrapText="1"/>
    </xf>
    <xf numFmtId="0" fontId="5" fillId="0" borderId="0"/>
    <xf numFmtId="0" fontId="1" fillId="0" borderId="0"/>
    <xf numFmtId="44" fontId="13" fillId="0" borderId="0" applyFont="0" applyFill="0" applyBorder="0" applyAlignment="0" applyProtection="0"/>
    <xf numFmtId="9" fontId="15" fillId="0" borderId="0" applyFont="0" applyFill="0" applyBorder="0" applyAlignment="0" applyProtection="0"/>
  </cellStyleXfs>
  <cellXfs count="201">
    <xf numFmtId="0" fontId="0" fillId="0" borderId="0" xfId="0"/>
    <xf numFmtId="0" fontId="6" fillId="0" borderId="0" xfId="5" applyAlignment="1">
      <alignment vertical="center" wrapText="1"/>
    </xf>
    <xf numFmtId="0" fontId="6" fillId="0" borderId="3" xfId="0" applyFont="1" applyBorder="1" applyAlignment="1">
      <alignment horizontal="center" vertical="center"/>
    </xf>
    <xf numFmtId="165" fontId="6" fillId="0" borderId="3" xfId="0" applyNumberFormat="1" applyFont="1" applyBorder="1" applyAlignment="1">
      <alignment horizontal="center" vertical="center"/>
    </xf>
    <xf numFmtId="37" fontId="6" fillId="0" borderId="0" xfId="5" applyNumberFormat="1" applyAlignment="1">
      <alignment vertical="center" wrapText="1"/>
    </xf>
    <xf numFmtId="37" fontId="6" fillId="0" borderId="11" xfId="5" applyNumberFormat="1" applyBorder="1" applyAlignment="1">
      <alignment vertical="center" wrapText="1"/>
    </xf>
    <xf numFmtId="1" fontId="6" fillId="0" borderId="12" xfId="5" applyNumberFormat="1" applyBorder="1" applyAlignment="1">
      <alignment horizontal="center" vertical="center" wrapText="1"/>
    </xf>
    <xf numFmtId="44" fontId="6" fillId="0" borderId="0" xfId="5" applyNumberFormat="1" applyAlignment="1">
      <alignment vertical="center" wrapText="1"/>
    </xf>
    <xf numFmtId="0" fontId="6" fillId="0" borderId="0" xfId="0" applyFont="1" applyAlignment="1">
      <alignment horizontal="center" vertical="center"/>
    </xf>
    <xf numFmtId="3" fontId="6" fillId="0" borderId="3" xfId="0" applyNumberFormat="1" applyFont="1" applyBorder="1" applyAlignment="1">
      <alignment horizontal="center" vertical="center"/>
    </xf>
    <xf numFmtId="1" fontId="6" fillId="0" borderId="8" xfId="5" applyNumberFormat="1" applyBorder="1" applyAlignment="1">
      <alignment horizontal="center" vertical="center" wrapText="1"/>
    </xf>
    <xf numFmtId="1" fontId="6" fillId="0" borderId="19" xfId="5" applyNumberFormat="1" applyBorder="1" applyAlignment="1">
      <alignment horizontal="center" vertical="center" wrapText="1"/>
    </xf>
    <xf numFmtId="1" fontId="6" fillId="0" borderId="0" xfId="5" applyNumberFormat="1" applyAlignment="1">
      <alignment horizontal="center" vertical="center" wrapText="1"/>
    </xf>
    <xf numFmtId="0" fontId="6" fillId="0" borderId="0" xfId="5" applyAlignment="1">
      <alignment vertical="center"/>
    </xf>
    <xf numFmtId="0" fontId="6" fillId="0" borderId="0" xfId="5" applyAlignment="1">
      <alignment horizontal="center" vertical="center"/>
    </xf>
    <xf numFmtId="0" fontId="6" fillId="0" borderId="0" xfId="5" applyAlignment="1">
      <alignment horizontal="centerContinuous" vertical="center"/>
    </xf>
    <xf numFmtId="1" fontId="6" fillId="0" borderId="26" xfId="5" applyNumberFormat="1" applyBorder="1" applyAlignment="1">
      <alignment horizontal="center" vertical="center" wrapText="1"/>
    </xf>
    <xf numFmtId="0" fontId="6" fillId="0" borderId="0" xfId="5" applyAlignment="1">
      <alignment horizontal="center" vertical="center" wrapText="1"/>
    </xf>
    <xf numFmtId="0" fontId="6" fillId="0" borderId="15" xfId="5" applyBorder="1" applyAlignment="1">
      <alignment horizontal="center" vertical="center" wrapText="1"/>
    </xf>
    <xf numFmtId="164" fontId="7" fillId="0" borderId="0" xfId="5" applyNumberFormat="1" applyFont="1" applyAlignment="1">
      <alignment horizontal="center" vertical="center" textRotation="180"/>
    </xf>
    <xf numFmtId="0" fontId="6" fillId="0" borderId="0" xfId="5" applyAlignment="1">
      <alignment horizontal="center" vertical="center" textRotation="180"/>
    </xf>
    <xf numFmtId="0" fontId="6" fillId="0" borderId="11" xfId="5" applyBorder="1" applyAlignment="1">
      <alignment horizontal="center" vertical="center" wrapText="1"/>
    </xf>
    <xf numFmtId="0" fontId="6" fillId="0" borderId="11" xfId="5" applyBorder="1" applyAlignment="1">
      <alignment vertical="center" wrapText="1"/>
    </xf>
    <xf numFmtId="0" fontId="7" fillId="0" borderId="1" xfId="5" applyFont="1" applyBorder="1" applyAlignment="1">
      <alignment horizontal="left" vertical="center" wrapText="1"/>
    </xf>
    <xf numFmtId="0" fontId="8" fillId="0" borderId="0" xfId="5" applyFont="1" applyAlignment="1">
      <alignment horizontal="center" vertical="center"/>
    </xf>
    <xf numFmtId="0" fontId="8" fillId="0" borderId="0" xfId="5" applyFont="1" applyAlignment="1">
      <alignment vertical="center"/>
    </xf>
    <xf numFmtId="166" fontId="7" fillId="0" borderId="0" xfId="5" applyNumberFormat="1" applyFont="1" applyAlignment="1">
      <alignment vertical="center" wrapText="1"/>
    </xf>
    <xf numFmtId="165" fontId="6" fillId="0" borderId="6" xfId="0" applyNumberFormat="1" applyFont="1" applyBorder="1" applyAlignment="1">
      <alignment horizontal="center" vertical="center"/>
    </xf>
    <xf numFmtId="1" fontId="6" fillId="0" borderId="3" xfId="0" applyNumberFormat="1" applyFont="1" applyBorder="1" applyAlignment="1">
      <alignment horizontal="center" vertical="center"/>
    </xf>
    <xf numFmtId="1" fontId="6" fillId="0" borderId="15" xfId="5" applyNumberFormat="1" applyBorder="1" applyAlignment="1">
      <alignment horizontal="center" vertical="center" wrapText="1"/>
    </xf>
    <xf numFmtId="3" fontId="6" fillId="0" borderId="6" xfId="6" applyNumberFormat="1" applyFont="1" applyBorder="1" applyAlignment="1">
      <alignment horizontal="center" vertical="center"/>
    </xf>
    <xf numFmtId="1" fontId="6" fillId="0" borderId="6" xfId="6" applyNumberFormat="1" applyFont="1" applyBorder="1" applyAlignment="1">
      <alignment horizontal="left" vertical="center"/>
    </xf>
    <xf numFmtId="166" fontId="6" fillId="0" borderId="6" xfId="5" applyNumberFormat="1" applyBorder="1" applyAlignment="1">
      <alignment vertical="center" wrapText="1"/>
    </xf>
    <xf numFmtId="44" fontId="6" fillId="0" borderId="5" xfId="5" applyNumberFormat="1" applyBorder="1" applyAlignment="1">
      <alignment vertical="center" wrapText="1"/>
    </xf>
    <xf numFmtId="0" fontId="6" fillId="0" borderId="6" xfId="6" applyFont="1" applyBorder="1" applyAlignment="1">
      <alignment horizontal="left" vertical="center"/>
    </xf>
    <xf numFmtId="2" fontId="6" fillId="0" borderId="3" xfId="0" applyNumberFormat="1" applyFont="1" applyBorder="1" applyAlignment="1">
      <alignment vertical="center"/>
    </xf>
    <xf numFmtId="44" fontId="6" fillId="0" borderId="3" xfId="5" applyNumberFormat="1" applyBorder="1" applyAlignment="1">
      <alignment vertical="center" wrapText="1"/>
    </xf>
    <xf numFmtId="44" fontId="6" fillId="0" borderId="20" xfId="5" applyNumberFormat="1" applyBorder="1" applyAlignment="1">
      <alignment vertical="center" wrapText="1"/>
    </xf>
    <xf numFmtId="44" fontId="6" fillId="0" borderId="6" xfId="5" applyNumberFormat="1" applyBorder="1" applyAlignment="1">
      <alignment vertical="center" wrapText="1"/>
    </xf>
    <xf numFmtId="1" fontId="6" fillId="0" borderId="6" xfId="0" applyNumberFormat="1" applyFont="1" applyBorder="1" applyAlignment="1">
      <alignment horizontal="center" vertical="center"/>
    </xf>
    <xf numFmtId="2" fontId="6" fillId="0" borderId="6" xfId="0" applyNumberFormat="1" applyFont="1" applyBorder="1" applyAlignment="1">
      <alignment vertical="center"/>
    </xf>
    <xf numFmtId="3" fontId="6" fillId="0" borderId="6" xfId="0" applyNumberFormat="1" applyFont="1" applyBorder="1" applyAlignment="1">
      <alignment horizontal="center" vertical="center"/>
    </xf>
    <xf numFmtId="4" fontId="6" fillId="0" borderId="6" xfId="0" applyNumberFormat="1" applyFont="1" applyBorder="1" applyAlignment="1">
      <alignment horizontal="center" vertical="center"/>
    </xf>
    <xf numFmtId="1" fontId="6" fillId="0" borderId="23" xfId="0" applyNumberFormat="1" applyFont="1" applyBorder="1" applyAlignment="1">
      <alignment horizontal="center" vertical="center"/>
    </xf>
    <xf numFmtId="2" fontId="6" fillId="0" borderId="22" xfId="0" applyNumberFormat="1" applyFont="1" applyBorder="1" applyAlignment="1">
      <alignment vertical="center"/>
    </xf>
    <xf numFmtId="2" fontId="6" fillId="0" borderId="22" xfId="0" applyNumberFormat="1" applyFont="1" applyBorder="1" applyAlignment="1">
      <alignment horizontal="center" vertical="center"/>
    </xf>
    <xf numFmtId="44" fontId="6" fillId="0" borderId="2" xfId="5" applyNumberFormat="1" applyBorder="1" applyAlignment="1">
      <alignment vertical="center" wrapText="1"/>
    </xf>
    <xf numFmtId="44" fontId="6" fillId="0" borderId="18" xfId="5" applyNumberFormat="1" applyBorder="1" applyAlignment="1">
      <alignment vertical="center" wrapText="1"/>
    </xf>
    <xf numFmtId="44" fontId="7" fillId="0" borderId="0" xfId="5" applyNumberFormat="1" applyFont="1" applyAlignment="1">
      <alignment vertical="center" wrapText="1"/>
    </xf>
    <xf numFmtId="37" fontId="6" fillId="0" borderId="3" xfId="5" applyNumberFormat="1" applyBorder="1" applyAlignment="1">
      <alignment horizontal="center" vertical="center"/>
    </xf>
    <xf numFmtId="0" fontId="6" fillId="0" borderId="3" xfId="5" applyBorder="1" applyAlignment="1">
      <alignment horizontal="center" vertical="center"/>
    </xf>
    <xf numFmtId="166" fontId="6" fillId="0" borderId="3" xfId="5" applyNumberFormat="1" applyBorder="1" applyAlignment="1">
      <alignment vertical="center" wrapText="1"/>
    </xf>
    <xf numFmtId="166" fontId="6" fillId="0" borderId="5" xfId="5" applyNumberFormat="1" applyBorder="1" applyAlignment="1">
      <alignment vertical="center" wrapText="1"/>
    </xf>
    <xf numFmtId="3" fontId="6" fillId="0" borderId="9" xfId="6" applyNumberFormat="1" applyFont="1" applyBorder="1" applyAlignment="1">
      <alignment horizontal="center" vertical="center"/>
    </xf>
    <xf numFmtId="1" fontId="6" fillId="0" borderId="9" xfId="6" applyNumberFormat="1" applyFont="1" applyBorder="1" applyAlignment="1">
      <alignment horizontal="left" vertical="center"/>
    </xf>
    <xf numFmtId="166" fontId="6" fillId="0" borderId="9" xfId="5" applyNumberFormat="1" applyBorder="1" applyAlignment="1">
      <alignment vertical="center" wrapText="1"/>
    </xf>
    <xf numFmtId="44" fontId="6" fillId="0" borderId="10" xfId="5" applyNumberFormat="1" applyBorder="1" applyAlignment="1">
      <alignment vertical="center" wrapText="1"/>
    </xf>
    <xf numFmtId="3" fontId="6" fillId="0" borderId="22" xfId="0" applyNumberFormat="1" applyFont="1" applyBorder="1" applyAlignment="1">
      <alignment horizontal="center" vertical="center"/>
    </xf>
    <xf numFmtId="2" fontId="6" fillId="0" borderId="6" xfId="6" applyNumberFormat="1" applyFont="1" applyBorder="1" applyAlignment="1">
      <alignment horizontal="left" vertical="center"/>
    </xf>
    <xf numFmtId="0" fontId="6" fillId="0" borderId="6" xfId="6" applyFont="1" applyBorder="1" applyAlignment="1">
      <alignment horizontal="center" vertical="center"/>
    </xf>
    <xf numFmtId="1" fontId="6" fillId="0" borderId="6" xfId="6" applyNumberFormat="1" applyFont="1" applyBorder="1" applyAlignment="1">
      <alignment horizontal="center" vertical="center"/>
    </xf>
    <xf numFmtId="4" fontId="6" fillId="0" borderId="6" xfId="6" applyNumberFormat="1" applyFont="1" applyBorder="1" applyAlignment="1">
      <alignment horizontal="center" vertical="center"/>
    </xf>
    <xf numFmtId="0" fontId="6" fillId="0" borderId="6" xfId="0" applyFont="1" applyBorder="1" applyAlignment="1">
      <alignment vertical="center"/>
    </xf>
    <xf numFmtId="44" fontId="6" fillId="0" borderId="4" xfId="5" applyNumberFormat="1" applyBorder="1" applyAlignment="1">
      <alignment vertical="center" wrapText="1"/>
    </xf>
    <xf numFmtId="44" fontId="6" fillId="0" borderId="16" xfId="5" applyNumberFormat="1" applyBorder="1" applyAlignment="1">
      <alignment vertical="center" wrapText="1"/>
    </xf>
    <xf numFmtId="167" fontId="6" fillId="0" borderId="3" xfId="0" applyNumberFormat="1" applyFont="1" applyBorder="1" applyAlignment="1">
      <alignment horizontal="center" vertical="center"/>
    </xf>
    <xf numFmtId="39" fontId="6" fillId="0" borderId="14" xfId="5" quotePrefix="1" applyNumberFormat="1" applyBorder="1" applyAlignment="1">
      <alignment horizontal="center" vertical="center"/>
    </xf>
    <xf numFmtId="0" fontId="6" fillId="0" borderId="29" xfId="0" applyFont="1" applyBorder="1" applyAlignment="1">
      <alignment horizontal="center" vertical="center"/>
    </xf>
    <xf numFmtId="0" fontId="6" fillId="0" borderId="27" xfId="0" applyFont="1" applyBorder="1" applyAlignment="1">
      <alignment vertical="center"/>
    </xf>
    <xf numFmtId="44" fontId="6" fillId="0" borderId="30" xfId="5" applyNumberFormat="1" applyBorder="1" applyAlignment="1">
      <alignment vertical="center" wrapText="1"/>
    </xf>
    <xf numFmtId="0" fontId="6" fillId="0" borderId="3" xfId="0" applyFont="1" applyBorder="1" applyAlignment="1">
      <alignment vertical="center"/>
    </xf>
    <xf numFmtId="37" fontId="6" fillId="0" borderId="14" xfId="5" quotePrefix="1" applyNumberFormat="1" applyBorder="1" applyAlignment="1">
      <alignment horizontal="center" vertical="center"/>
    </xf>
    <xf numFmtId="0" fontId="6" fillId="0" borderId="22" xfId="0" applyFont="1" applyBorder="1" applyAlignment="1">
      <alignment horizontal="center" vertical="center"/>
    </xf>
    <xf numFmtId="44" fontId="6" fillId="0" borderId="7" xfId="5" applyNumberFormat="1" applyBorder="1" applyAlignment="1">
      <alignment vertical="center" wrapText="1"/>
    </xf>
    <xf numFmtId="0" fontId="6" fillId="0" borderId="14" xfId="0" applyFont="1" applyBorder="1" applyAlignment="1">
      <alignment horizontal="center" vertical="center"/>
    </xf>
    <xf numFmtId="0" fontId="6" fillId="0" borderId="14" xfId="0" applyFont="1" applyBorder="1" applyAlignment="1">
      <alignment vertical="center"/>
    </xf>
    <xf numFmtId="37" fontId="6" fillId="0" borderId="14" xfId="5" applyNumberFormat="1" applyBorder="1" applyAlignment="1">
      <alignment horizontal="center" vertical="center"/>
    </xf>
    <xf numFmtId="44" fontId="6" fillId="0" borderId="14" xfId="5" applyNumberFormat="1" applyBorder="1" applyAlignment="1">
      <alignment vertical="center" wrapText="1"/>
    </xf>
    <xf numFmtId="1" fontId="6" fillId="0" borderId="14" xfId="0" applyNumberFormat="1" applyFont="1" applyBorder="1" applyAlignment="1">
      <alignment horizontal="center" vertical="center"/>
    </xf>
    <xf numFmtId="0" fontId="6" fillId="0" borderId="21" xfId="0" applyFont="1" applyBorder="1" applyAlignment="1">
      <alignment vertical="center"/>
    </xf>
    <xf numFmtId="0" fontId="6" fillId="0" borderId="21" xfId="0" applyFont="1" applyBorder="1" applyAlignment="1">
      <alignment horizontal="center" vertical="center"/>
    </xf>
    <xf numFmtId="37" fontId="6" fillId="0" borderId="21" xfId="5" applyNumberFormat="1" applyBorder="1" applyAlignment="1">
      <alignment horizontal="center" vertical="center"/>
    </xf>
    <xf numFmtId="44" fontId="6" fillId="0" borderId="21" xfId="5" applyNumberFormat="1" applyBorder="1" applyAlignment="1">
      <alignment vertical="center" wrapText="1"/>
    </xf>
    <xf numFmtId="1" fontId="6" fillId="0" borderId="21" xfId="0" applyNumberFormat="1" applyFont="1" applyBorder="1" applyAlignment="1">
      <alignment horizontal="center" vertical="center"/>
    </xf>
    <xf numFmtId="0" fontId="6" fillId="0" borderId="3" xfId="0" applyFont="1" applyBorder="1" applyAlignment="1">
      <alignment horizontal="left" vertical="center"/>
    </xf>
    <xf numFmtId="0" fontId="6" fillId="0" borderId="9" xfId="5" applyBorder="1" applyAlignment="1">
      <alignment horizontal="center" vertical="center"/>
    </xf>
    <xf numFmtId="0" fontId="6" fillId="0" borderId="9" xfId="5" applyBorder="1" applyAlignment="1">
      <alignment horizontal="left" vertical="center" shrinkToFit="1"/>
    </xf>
    <xf numFmtId="3" fontId="6" fillId="0" borderId="32" xfId="1" applyNumberFormat="1" applyFont="1" applyFill="1" applyBorder="1" applyAlignment="1" applyProtection="1">
      <alignment horizontal="center" vertical="center" wrapText="1"/>
    </xf>
    <xf numFmtId="3" fontId="6" fillId="0" borderId="9" xfId="0" applyNumberFormat="1" applyFont="1" applyBorder="1" applyAlignment="1">
      <alignment horizontal="center" vertical="center"/>
    </xf>
    <xf numFmtId="44" fontId="6" fillId="0" borderId="9" xfId="5" applyNumberFormat="1" applyBorder="1" applyAlignment="1">
      <alignment vertical="center" wrapText="1"/>
    </xf>
    <xf numFmtId="0" fontId="7" fillId="0" borderId="0" xfId="5" applyFont="1" applyAlignment="1">
      <alignment horizontal="right" vertical="center"/>
    </xf>
    <xf numFmtId="0" fontId="7" fillId="0" borderId="0" xfId="5" applyFont="1" applyAlignment="1">
      <alignment horizontal="right" vertical="center" shrinkToFit="1"/>
    </xf>
    <xf numFmtId="3" fontId="6" fillId="0" borderId="3" xfId="6" applyNumberFormat="1" applyFont="1" applyBorder="1" applyAlignment="1">
      <alignment horizontal="center" vertical="center"/>
    </xf>
    <xf numFmtId="1" fontId="6" fillId="0" borderId="3" xfId="6" applyNumberFormat="1" applyFont="1" applyBorder="1" applyAlignment="1">
      <alignment horizontal="left" vertical="center"/>
    </xf>
    <xf numFmtId="0" fontId="9" fillId="0" borderId="0" xfId="0" applyFont="1" applyAlignment="1">
      <alignment vertical="center"/>
    </xf>
    <xf numFmtId="0" fontId="7" fillId="0" borderId="33" xfId="5" applyFont="1" applyBorder="1" applyAlignment="1">
      <alignment horizontal="center" vertical="center"/>
    </xf>
    <xf numFmtId="0" fontId="7" fillId="0" borderId="34" xfId="5" applyFont="1" applyBorder="1" applyAlignment="1">
      <alignment horizontal="center" vertical="center"/>
    </xf>
    <xf numFmtId="0" fontId="7" fillId="0" borderId="34" xfId="5" applyFont="1" applyBorder="1" applyAlignment="1">
      <alignment horizontal="left" vertical="center" wrapText="1"/>
    </xf>
    <xf numFmtId="0" fontId="7" fillId="0" borderId="34" xfId="5" applyFont="1" applyBorder="1" applyAlignment="1">
      <alignment horizontal="center" vertical="center" wrapText="1"/>
    </xf>
    <xf numFmtId="0" fontId="7" fillId="0" borderId="28" xfId="5" applyFont="1" applyBorder="1" applyAlignment="1">
      <alignment horizontal="center" vertical="center" wrapText="1"/>
    </xf>
    <xf numFmtId="0" fontId="7" fillId="0" borderId="37" xfId="5" applyFont="1" applyBorder="1" applyAlignment="1">
      <alignment horizontal="center" vertical="center"/>
    </xf>
    <xf numFmtId="0" fontId="7" fillId="0" borderId="38" xfId="5" applyFont="1" applyBorder="1" applyAlignment="1">
      <alignment horizontal="center" vertical="center"/>
    </xf>
    <xf numFmtId="0" fontId="7" fillId="0" borderId="38" xfId="5" applyFont="1" applyBorder="1" applyAlignment="1">
      <alignment horizontal="left" vertical="center" wrapText="1"/>
    </xf>
    <xf numFmtId="0" fontId="7" fillId="0" borderId="38" xfId="5" applyFont="1" applyBorder="1" applyAlignment="1">
      <alignment horizontal="center" vertical="center" wrapText="1"/>
    </xf>
    <xf numFmtId="0" fontId="7" fillId="0" borderId="39" xfId="5" applyFont="1" applyBorder="1" applyAlignment="1">
      <alignment horizontal="center" vertical="center" wrapText="1"/>
    </xf>
    <xf numFmtId="0" fontId="6" fillId="2" borderId="35" xfId="5" applyFill="1" applyBorder="1" applyAlignment="1">
      <alignment horizontal="center" vertical="center" wrapText="1"/>
    </xf>
    <xf numFmtId="0" fontId="6" fillId="2" borderId="1" xfId="5" applyFill="1" applyBorder="1" applyAlignment="1">
      <alignment vertical="center" wrapText="1"/>
    </xf>
    <xf numFmtId="0" fontId="7" fillId="2" borderId="1" xfId="5" applyFont="1" applyFill="1" applyBorder="1" applyAlignment="1">
      <alignment vertical="center" wrapText="1"/>
    </xf>
    <xf numFmtId="0" fontId="6" fillId="2" borderId="36" xfId="5" applyFill="1" applyBorder="1" applyAlignment="1">
      <alignment vertical="center" wrapText="1"/>
    </xf>
    <xf numFmtId="44" fontId="7" fillId="0" borderId="41" xfId="5" applyNumberFormat="1" applyFont="1" applyBorder="1" applyAlignment="1">
      <alignment vertical="center" wrapText="1"/>
    </xf>
    <xf numFmtId="0" fontId="6" fillId="3" borderId="40" xfId="5" applyFill="1" applyBorder="1" applyAlignment="1">
      <alignment vertical="center" wrapText="1"/>
    </xf>
    <xf numFmtId="0" fontId="6" fillId="2" borderId="42" xfId="5" applyFill="1" applyBorder="1" applyAlignment="1">
      <alignment horizontal="center" vertical="center" wrapText="1"/>
    </xf>
    <xf numFmtId="0" fontId="6" fillId="2" borderId="43" xfId="5" applyFill="1" applyBorder="1" applyAlignment="1">
      <alignment vertical="center" wrapText="1"/>
    </xf>
    <xf numFmtId="0" fontId="7" fillId="0" borderId="45" xfId="5" applyFont="1" applyBorder="1" applyAlignment="1">
      <alignment horizontal="left" vertical="center" wrapText="1"/>
    </xf>
    <xf numFmtId="0" fontId="7" fillId="2" borderId="45" xfId="5" applyFont="1" applyFill="1" applyBorder="1" applyAlignment="1">
      <alignment vertical="center" wrapText="1"/>
    </xf>
    <xf numFmtId="0" fontId="6" fillId="2" borderId="45" xfId="5" applyFill="1" applyBorder="1" applyAlignment="1">
      <alignment vertical="center" wrapText="1"/>
    </xf>
    <xf numFmtId="0" fontId="6" fillId="2" borderId="44" xfId="5" applyFill="1" applyBorder="1" applyAlignment="1">
      <alignment vertical="center" wrapText="1"/>
    </xf>
    <xf numFmtId="1" fontId="6" fillId="2" borderId="46" xfId="5" applyNumberFormat="1" applyFill="1" applyBorder="1" applyAlignment="1">
      <alignment horizontal="center" vertical="center" wrapText="1"/>
    </xf>
    <xf numFmtId="0" fontId="6" fillId="2" borderId="47" xfId="5" applyFill="1" applyBorder="1" applyAlignment="1">
      <alignment vertical="center" wrapText="1"/>
    </xf>
    <xf numFmtId="44" fontId="7" fillId="0" borderId="49" xfId="5" applyNumberFormat="1" applyFont="1" applyBorder="1" applyAlignment="1">
      <alignment vertical="center" wrapText="1"/>
    </xf>
    <xf numFmtId="0" fontId="6" fillId="3" borderId="48" xfId="5" applyFill="1" applyBorder="1" applyAlignment="1">
      <alignment vertical="center" wrapText="1"/>
    </xf>
    <xf numFmtId="0" fontId="7" fillId="0" borderId="45" xfId="5" applyFont="1" applyBorder="1" applyAlignment="1">
      <alignment horizontal="left" vertical="center"/>
    </xf>
    <xf numFmtId="0" fontId="6" fillId="2" borderId="46" xfId="5" applyFill="1" applyBorder="1" applyAlignment="1">
      <alignment horizontal="center" vertical="center" wrapText="1"/>
    </xf>
    <xf numFmtId="0" fontId="6" fillId="3" borderId="50" xfId="5" applyFill="1" applyBorder="1" applyAlignment="1">
      <alignment vertical="center" wrapText="1"/>
    </xf>
    <xf numFmtId="44" fontId="6" fillId="0" borderId="51" xfId="5" applyNumberFormat="1" applyBorder="1" applyAlignment="1">
      <alignment vertical="center" wrapText="1"/>
    </xf>
    <xf numFmtId="44" fontId="7" fillId="0" borderId="50" xfId="5" applyNumberFormat="1" applyFont="1" applyBorder="1" applyAlignment="1">
      <alignment vertical="center" wrapText="1"/>
    </xf>
    <xf numFmtId="0" fontId="7" fillId="0" borderId="43" xfId="5" applyFont="1" applyBorder="1" applyAlignment="1">
      <alignment horizontal="left" vertical="center"/>
    </xf>
    <xf numFmtId="0" fontId="7" fillId="2" borderId="43" xfId="5" applyFont="1" applyFill="1" applyBorder="1" applyAlignment="1">
      <alignment vertical="center" wrapText="1"/>
    </xf>
    <xf numFmtId="0" fontId="6" fillId="2" borderId="52" xfId="5" applyFill="1" applyBorder="1" applyAlignment="1">
      <alignment vertical="center" wrapText="1"/>
    </xf>
    <xf numFmtId="166" fontId="7" fillId="0" borderId="49" xfId="5" applyNumberFormat="1" applyFont="1" applyBorder="1" applyAlignment="1">
      <alignment vertical="center" wrapText="1"/>
    </xf>
    <xf numFmtId="0" fontId="7" fillId="0" borderId="0" xfId="5" applyFont="1" applyAlignment="1">
      <alignment horizontal="right" vertical="center" wrapText="1"/>
    </xf>
    <xf numFmtId="44" fontId="6" fillId="0" borderId="0" xfId="8" applyFont="1" applyFill="1" applyAlignment="1">
      <alignment vertical="center" wrapText="1"/>
    </xf>
    <xf numFmtId="44" fontId="6" fillId="0" borderId="0" xfId="8" applyFont="1" applyFill="1" applyAlignment="1">
      <alignment vertical="center"/>
    </xf>
    <xf numFmtId="0" fontId="6" fillId="3" borderId="56" xfId="5" applyFill="1" applyBorder="1" applyAlignment="1">
      <alignment vertical="center" wrapText="1"/>
    </xf>
    <xf numFmtId="0" fontId="6" fillId="4" borderId="0" xfId="5" applyFill="1" applyAlignment="1">
      <alignment vertical="center" wrapText="1"/>
    </xf>
    <xf numFmtId="164" fontId="7" fillId="4" borderId="0" xfId="5" applyNumberFormat="1" applyFont="1" applyFill="1" applyAlignment="1">
      <alignment horizontal="center" vertical="center" textRotation="180"/>
    </xf>
    <xf numFmtId="0" fontId="6" fillId="0" borderId="57" xfId="0" applyFont="1" applyBorder="1" applyAlignment="1">
      <alignment horizontal="center" vertical="center"/>
    </xf>
    <xf numFmtId="0" fontId="6" fillId="0" borderId="17" xfId="5" applyBorder="1" applyAlignment="1">
      <alignment horizontal="center" vertical="center" wrapText="1"/>
    </xf>
    <xf numFmtId="0" fontId="6" fillId="0" borderId="23" xfId="0" applyFont="1" applyBorder="1" applyAlignment="1">
      <alignment vertical="center"/>
    </xf>
    <xf numFmtId="165" fontId="6" fillId="0" borderId="22" xfId="0" applyNumberFormat="1" applyFont="1" applyBorder="1" applyAlignment="1">
      <alignment horizontal="center" vertical="center"/>
    </xf>
    <xf numFmtId="1" fontId="6" fillId="0" borderId="22" xfId="0" applyNumberFormat="1" applyFont="1" applyBorder="1" applyAlignment="1">
      <alignment horizontal="center" vertical="center"/>
    </xf>
    <xf numFmtId="44" fontId="6" fillId="0" borderId="31" xfId="5" applyNumberFormat="1" applyBorder="1" applyAlignment="1">
      <alignment vertical="center" wrapText="1"/>
    </xf>
    <xf numFmtId="6" fontId="6" fillId="0" borderId="0" xfId="5" applyNumberFormat="1" applyAlignment="1">
      <alignment vertical="center" wrapText="1"/>
    </xf>
    <xf numFmtId="8" fontId="6" fillId="0" borderId="0" xfId="5" applyNumberFormat="1" applyAlignment="1">
      <alignment vertical="center" wrapText="1"/>
    </xf>
    <xf numFmtId="44" fontId="6" fillId="0" borderId="58" xfId="5" applyNumberFormat="1" applyBorder="1" applyAlignment="1">
      <alignment vertical="center" wrapText="1"/>
    </xf>
    <xf numFmtId="168" fontId="6" fillId="0" borderId="3" xfId="0" applyNumberFormat="1" applyFont="1" applyBorder="1" applyAlignment="1">
      <alignment horizontal="center" vertical="center"/>
    </xf>
    <xf numFmtId="44" fontId="7" fillId="0" borderId="13" xfId="5" applyNumberFormat="1" applyFont="1" applyBorder="1" applyAlignment="1">
      <alignment vertical="center" wrapText="1"/>
    </xf>
    <xf numFmtId="0" fontId="6" fillId="0" borderId="59" xfId="5" applyBorder="1" applyAlignment="1">
      <alignment vertical="center" wrapText="1"/>
    </xf>
    <xf numFmtId="44" fontId="7" fillId="0" borderId="60" xfId="5" applyNumberFormat="1" applyFont="1" applyBorder="1" applyAlignment="1">
      <alignment vertical="center" wrapText="1"/>
    </xf>
    <xf numFmtId="0" fontId="6" fillId="5" borderId="59" xfId="5" applyFill="1" applyBorder="1" applyAlignment="1">
      <alignment vertical="center" wrapText="1"/>
    </xf>
    <xf numFmtId="1" fontId="6" fillId="0" borderId="17" xfId="5" applyNumberFormat="1" applyBorder="1" applyAlignment="1">
      <alignment horizontal="center" vertical="center" wrapText="1"/>
    </xf>
    <xf numFmtId="0" fontId="6" fillId="0" borderId="61" xfId="5" applyBorder="1" applyAlignment="1">
      <alignment horizontal="center" vertical="center" wrapText="1"/>
    </xf>
    <xf numFmtId="1" fontId="6" fillId="0" borderId="62" xfId="5" applyNumberFormat="1" applyBorder="1" applyAlignment="1">
      <alignment horizontal="center" vertical="center" wrapText="1"/>
    </xf>
    <xf numFmtId="1" fontId="6" fillId="0" borderId="63" xfId="5" applyNumberFormat="1" applyBorder="1" applyAlignment="1">
      <alignment horizontal="center" vertical="center" wrapText="1"/>
    </xf>
    <xf numFmtId="3" fontId="6" fillId="0" borderId="64" xfId="6" applyNumberFormat="1" applyFont="1" applyBorder="1" applyAlignment="1">
      <alignment horizontal="center" vertical="center"/>
    </xf>
    <xf numFmtId="1" fontId="6" fillId="0" borderId="64" xfId="6" applyNumberFormat="1" applyFont="1" applyBorder="1" applyAlignment="1">
      <alignment horizontal="left" vertical="center"/>
    </xf>
    <xf numFmtId="166" fontId="6" fillId="0" borderId="64" xfId="5" applyNumberFormat="1" applyBorder="1" applyAlignment="1">
      <alignment vertical="center" wrapText="1"/>
    </xf>
    <xf numFmtId="1" fontId="6" fillId="0" borderId="14" xfId="0" applyNumberFormat="1" applyFont="1" applyBorder="1" applyAlignment="1">
      <alignment vertical="center"/>
    </xf>
    <xf numFmtId="1" fontId="6" fillId="0" borderId="21" xfId="0" applyNumberFormat="1" applyFont="1" applyBorder="1" applyAlignment="1">
      <alignment vertical="center"/>
    </xf>
    <xf numFmtId="1" fontId="6" fillId="0" borderId="6" xfId="0" applyNumberFormat="1" applyFont="1" applyBorder="1" applyAlignment="1">
      <alignment vertical="center"/>
    </xf>
    <xf numFmtId="1" fontId="6" fillId="0" borderId="65" xfId="5" applyNumberFormat="1" applyBorder="1" applyAlignment="1">
      <alignment horizontal="center" vertical="center" wrapText="1"/>
    </xf>
    <xf numFmtId="1" fontId="6" fillId="0" borderId="3" xfId="0" applyNumberFormat="1" applyFont="1" applyBorder="1" applyAlignment="1">
      <alignment vertical="center"/>
    </xf>
    <xf numFmtId="1" fontId="6" fillId="0" borderId="33" xfId="5" applyNumberFormat="1" applyBorder="1" applyAlignment="1">
      <alignment horizontal="center" vertical="center" wrapText="1"/>
    </xf>
    <xf numFmtId="1" fontId="6" fillId="0" borderId="66" xfId="5" applyNumberFormat="1" applyBorder="1" applyAlignment="1">
      <alignment horizontal="center" vertical="center" wrapText="1"/>
    </xf>
    <xf numFmtId="0" fontId="6" fillId="0" borderId="27" xfId="0" applyFont="1" applyBorder="1" applyAlignment="1">
      <alignment horizontal="center" vertical="center"/>
    </xf>
    <xf numFmtId="0" fontId="6" fillId="0" borderId="67" xfId="0" applyFont="1" applyBorder="1" applyAlignment="1">
      <alignment horizontal="center" vertical="center"/>
    </xf>
    <xf numFmtId="1" fontId="6" fillId="0" borderId="68" xfId="5" applyNumberFormat="1" applyBorder="1" applyAlignment="1">
      <alignment horizontal="center" vertical="center" wrapText="1"/>
    </xf>
    <xf numFmtId="1" fontId="6" fillId="0" borderId="69" xfId="5" applyNumberFormat="1" applyBorder="1" applyAlignment="1">
      <alignment horizontal="center" vertical="center" wrapText="1"/>
    </xf>
    <xf numFmtId="1" fontId="6" fillId="0" borderId="70" xfId="5" applyNumberFormat="1" applyBorder="1" applyAlignment="1">
      <alignment horizontal="center" vertical="center" wrapText="1"/>
    </xf>
    <xf numFmtId="0" fontId="6" fillId="0" borderId="71" xfId="0" applyFont="1" applyBorder="1" applyAlignment="1">
      <alignment horizontal="center" vertical="center"/>
    </xf>
    <xf numFmtId="166" fontId="6" fillId="0" borderId="0" xfId="5" applyNumberFormat="1" applyAlignment="1">
      <alignment vertical="center" wrapText="1"/>
    </xf>
    <xf numFmtId="0" fontId="6" fillId="0" borderId="0" xfId="5" applyAlignment="1">
      <alignment horizontal="right" vertical="center" wrapText="1"/>
    </xf>
    <xf numFmtId="9" fontId="6" fillId="0" borderId="0" xfId="9" applyFont="1" applyAlignment="1">
      <alignment vertical="center" wrapText="1"/>
    </xf>
    <xf numFmtId="0" fontId="6" fillId="0" borderId="45" xfId="5" applyBorder="1" applyAlignment="1">
      <alignment vertical="center" wrapText="1"/>
    </xf>
    <xf numFmtId="0" fontId="6" fillId="0" borderId="50" xfId="5" applyBorder="1" applyAlignment="1">
      <alignment vertical="center" wrapText="1"/>
    </xf>
    <xf numFmtId="0" fontId="6" fillId="0" borderId="1" xfId="5" applyBorder="1" applyAlignment="1">
      <alignment vertical="center" wrapText="1"/>
    </xf>
    <xf numFmtId="0" fontId="6" fillId="0" borderId="40" xfId="5" applyBorder="1" applyAlignment="1">
      <alignment vertical="center" wrapText="1"/>
    </xf>
    <xf numFmtId="0" fontId="6" fillId="0" borderId="48" xfId="5" applyBorder="1" applyAlignment="1">
      <alignment vertical="center" wrapText="1"/>
    </xf>
    <xf numFmtId="0" fontId="6" fillId="0" borderId="56" xfId="5" applyBorder="1" applyAlignment="1">
      <alignment vertical="center" wrapText="1"/>
    </xf>
    <xf numFmtId="0" fontId="6" fillId="0" borderId="43" xfId="5" applyBorder="1" applyAlignment="1">
      <alignment vertical="center" wrapText="1"/>
    </xf>
    <xf numFmtId="0" fontId="6" fillId="4" borderId="3" xfId="5" applyFill="1" applyBorder="1" applyAlignment="1">
      <alignment horizontal="center" vertical="center"/>
    </xf>
    <xf numFmtId="37" fontId="6" fillId="4" borderId="3" xfId="5" applyNumberFormat="1" applyFill="1" applyBorder="1" applyAlignment="1">
      <alignment horizontal="center" vertical="center"/>
    </xf>
    <xf numFmtId="3" fontId="6" fillId="4" borderId="6" xfId="6" applyNumberFormat="1" applyFont="1" applyFill="1" applyBorder="1" applyAlignment="1">
      <alignment horizontal="center" vertical="center"/>
    </xf>
    <xf numFmtId="0" fontId="12" fillId="0" borderId="53" xfId="0" applyFont="1" applyBorder="1" applyAlignment="1">
      <alignment horizontal="left" wrapText="1"/>
    </xf>
    <xf numFmtId="0" fontId="12" fillId="0" borderId="54" xfId="0" applyFont="1" applyBorder="1" applyAlignment="1">
      <alignment horizontal="left" wrapText="1"/>
    </xf>
    <xf numFmtId="0" fontId="12" fillId="0" borderId="55" xfId="0" applyFont="1" applyBorder="1" applyAlignment="1">
      <alignment horizontal="left" wrapText="1"/>
    </xf>
    <xf numFmtId="0" fontId="7" fillId="0" borderId="0" xfId="5" applyFont="1" applyAlignment="1">
      <alignment horizontal="right" vertical="center"/>
    </xf>
    <xf numFmtId="0" fontId="7" fillId="0" borderId="13" xfId="5" applyFont="1" applyBorder="1" applyAlignment="1">
      <alignment horizontal="right" vertical="center"/>
    </xf>
    <xf numFmtId="0" fontId="7" fillId="0" borderId="0" xfId="5" applyFont="1" applyAlignment="1">
      <alignment horizontal="right" vertical="center" wrapText="1"/>
    </xf>
    <xf numFmtId="0" fontId="7" fillId="0" borderId="13" xfId="5" applyFont="1" applyBorder="1" applyAlignment="1">
      <alignment horizontal="right" vertical="center" wrapText="1"/>
    </xf>
    <xf numFmtId="0" fontId="7" fillId="0" borderId="24" xfId="5" applyFont="1" applyBorder="1" applyAlignment="1">
      <alignment horizontal="right" vertical="center" shrinkToFit="1"/>
    </xf>
    <xf numFmtId="0" fontId="7" fillId="0" borderId="25" xfId="5" applyFont="1" applyBorder="1" applyAlignment="1">
      <alignment horizontal="right" vertical="center" shrinkToFit="1"/>
    </xf>
    <xf numFmtId="0" fontId="11" fillId="0" borderId="53" xfId="0" applyFont="1" applyBorder="1" applyAlignment="1">
      <alignment horizontal="center" vertical="center"/>
    </xf>
    <xf numFmtId="0" fontId="11" fillId="0" borderId="54" xfId="0" applyFont="1" applyBorder="1" applyAlignment="1">
      <alignment horizontal="center" vertical="center"/>
    </xf>
    <xf numFmtId="0" fontId="11" fillId="0" borderId="55" xfId="0" applyFont="1" applyBorder="1" applyAlignment="1">
      <alignment horizontal="center" vertical="center"/>
    </xf>
    <xf numFmtId="0" fontId="10" fillId="0" borderId="0" xfId="0" applyFont="1" applyAlignment="1">
      <alignment horizontal="left" vertical="center"/>
    </xf>
    <xf numFmtId="166" fontId="10" fillId="0" borderId="53" xfId="0" applyNumberFormat="1" applyFont="1" applyBorder="1" applyAlignment="1">
      <alignment horizontal="center" vertical="center"/>
    </xf>
    <xf numFmtId="0" fontId="10" fillId="0" borderId="54" xfId="0" applyFont="1" applyBorder="1" applyAlignment="1">
      <alignment horizontal="center" vertical="center"/>
    </xf>
    <xf numFmtId="0" fontId="10" fillId="0" borderId="55" xfId="0" applyFont="1" applyBorder="1" applyAlignment="1">
      <alignment horizontal="center" vertical="center"/>
    </xf>
    <xf numFmtId="0" fontId="7" fillId="0" borderId="24" xfId="5" applyFont="1" applyBorder="1" applyAlignment="1">
      <alignment horizontal="right" vertical="center"/>
    </xf>
    <xf numFmtId="0" fontId="10" fillId="0" borderId="0" xfId="0" applyFont="1" applyAlignment="1">
      <alignment horizontal="center"/>
    </xf>
  </cellXfs>
  <cellStyles count="10">
    <cellStyle name="Comma" xfId="1" builtinId="3"/>
    <cellStyle name="Currency" xfId="8" builtinId="4"/>
    <cellStyle name="Normal" xfId="0" builtinId="0"/>
    <cellStyle name="Normal 2" xfId="2" xr:uid="{00000000-0005-0000-0000-000003000000}"/>
    <cellStyle name="Normal 2 2" xfId="6" xr:uid="{00000000-0005-0000-0000-000004000000}"/>
    <cellStyle name="Normal 3" xfId="3" xr:uid="{00000000-0005-0000-0000-000005000000}"/>
    <cellStyle name="Normal 3 2" xfId="5" xr:uid="{00000000-0005-0000-0000-000006000000}"/>
    <cellStyle name="Normal 4" xfId="4" xr:uid="{00000000-0005-0000-0000-000007000000}"/>
    <cellStyle name="Normal 5" xfId="7" xr:uid="{00000000-0005-0000-0000-000008000000}"/>
    <cellStyle name="Percent" xfId="9"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9E30B-6B5E-4DF0-B42D-F46C0838670E}">
  <sheetPr transitionEvaluation="1"/>
  <dimension ref="A1:L254"/>
  <sheetViews>
    <sheetView tabSelected="1" defaultGridColor="0" view="pageBreakPreview" colorId="22" zoomScale="70" zoomScaleNormal="70" zoomScaleSheetLayoutView="70" workbookViewId="0">
      <selection activeCell="H4" sqref="H4"/>
    </sheetView>
  </sheetViews>
  <sheetFormatPr defaultColWidth="14.85546875" defaultRowHeight="18" customHeight="1" x14ac:dyDescent="0.2"/>
  <cols>
    <col min="1" max="1" width="2.7109375" style="13" customWidth="1"/>
    <col min="2" max="2" width="11.140625" style="17" customWidth="1"/>
    <col min="3" max="3" width="12.140625" style="1" customWidth="1"/>
    <col min="4" max="4" width="109" style="1" customWidth="1"/>
    <col min="5" max="5" width="13.5703125" style="1" customWidth="1"/>
    <col min="6" max="6" width="13.7109375" style="1" customWidth="1"/>
    <col min="7" max="7" width="16.7109375" style="1" customWidth="1"/>
    <col min="8" max="8" width="18.7109375" style="1" customWidth="1"/>
    <col min="9" max="9" width="2.7109375" style="1" customWidth="1"/>
    <col min="10" max="10" width="15.7109375" style="1" bestFit="1" customWidth="1"/>
    <col min="11" max="11" width="17.42578125" style="1" bestFit="1" customWidth="1"/>
    <col min="12" max="12" width="94.7109375" style="1" bestFit="1" customWidth="1"/>
    <col min="13" max="16384" width="14.85546875" style="1"/>
  </cols>
  <sheetData>
    <row r="1" spans="1:12" ht="18" customHeight="1" x14ac:dyDescent="0.25">
      <c r="B1" s="200" t="s">
        <v>196</v>
      </c>
      <c r="C1" s="200"/>
      <c r="D1" s="200"/>
      <c r="E1" s="200"/>
      <c r="F1" s="200"/>
      <c r="G1" s="200"/>
      <c r="H1" s="200"/>
    </row>
    <row r="2" spans="1:12" ht="18" customHeight="1" thickBot="1" x14ac:dyDescent="0.3">
      <c r="B2" s="200" t="s">
        <v>87</v>
      </c>
      <c r="C2" s="200"/>
      <c r="D2" s="200"/>
      <c r="E2" s="200"/>
      <c r="F2" s="200"/>
      <c r="G2" s="200"/>
      <c r="H2" s="200"/>
    </row>
    <row r="3" spans="1:12" ht="18" customHeight="1" x14ac:dyDescent="0.2">
      <c r="A3" s="19"/>
      <c r="B3" s="100" t="s">
        <v>0</v>
      </c>
      <c r="C3" s="101" t="s">
        <v>1</v>
      </c>
      <c r="D3" s="102"/>
      <c r="E3" s="101" t="s">
        <v>2</v>
      </c>
      <c r="F3" s="101"/>
      <c r="G3" s="103" t="s">
        <v>3</v>
      </c>
      <c r="H3" s="104"/>
    </row>
    <row r="4" spans="1:12" ht="18" customHeight="1" thickBot="1" x14ac:dyDescent="0.25">
      <c r="A4" s="19"/>
      <c r="B4" s="95" t="s">
        <v>5</v>
      </c>
      <c r="C4" s="96" t="s">
        <v>5</v>
      </c>
      <c r="D4" s="97" t="s">
        <v>6</v>
      </c>
      <c r="E4" s="96" t="s">
        <v>7</v>
      </c>
      <c r="F4" s="98" t="s">
        <v>3</v>
      </c>
      <c r="G4" s="98" t="s">
        <v>208</v>
      </c>
      <c r="H4" s="99" t="s">
        <v>209</v>
      </c>
    </row>
    <row r="5" spans="1:12" ht="18" customHeight="1" x14ac:dyDescent="0.2">
      <c r="A5" s="19"/>
      <c r="B5" s="122"/>
      <c r="C5" s="115"/>
      <c r="D5" s="113" t="s">
        <v>168</v>
      </c>
      <c r="E5" s="114"/>
      <c r="F5" s="114"/>
      <c r="G5" s="115"/>
      <c r="H5" s="118"/>
    </row>
    <row r="6" spans="1:12" ht="18" customHeight="1" x14ac:dyDescent="0.2">
      <c r="A6" s="19"/>
      <c r="B6" s="6">
        <f>B2+1</f>
        <v>1</v>
      </c>
      <c r="C6" s="2" t="s">
        <v>38</v>
      </c>
      <c r="D6" s="84" t="s">
        <v>39</v>
      </c>
      <c r="E6" s="49">
        <v>1</v>
      </c>
      <c r="F6" s="50" t="s">
        <v>155</v>
      </c>
      <c r="G6" s="51"/>
      <c r="H6" s="52"/>
    </row>
    <row r="7" spans="1:12" ht="18" customHeight="1" x14ac:dyDescent="0.2">
      <c r="A7" s="19"/>
      <c r="B7" s="6">
        <f t="shared" ref="B7:B10" si="0">B6+1</f>
        <v>2</v>
      </c>
      <c r="C7" s="2" t="s">
        <v>81</v>
      </c>
      <c r="D7" s="34" t="s">
        <v>11</v>
      </c>
      <c r="E7" s="49">
        <v>1</v>
      </c>
      <c r="F7" s="50" t="s">
        <v>155</v>
      </c>
      <c r="G7" s="51"/>
      <c r="H7" s="52"/>
      <c r="K7" s="7"/>
      <c r="L7" s="131"/>
    </row>
    <row r="8" spans="1:12" ht="18" customHeight="1" x14ac:dyDescent="0.2">
      <c r="A8" s="19"/>
      <c r="B8" s="6">
        <f t="shared" si="0"/>
        <v>3</v>
      </c>
      <c r="C8" s="2" t="s">
        <v>84</v>
      </c>
      <c r="D8" s="84" t="s">
        <v>40</v>
      </c>
      <c r="E8" s="181">
        <v>10</v>
      </c>
      <c r="F8" s="180" t="s">
        <v>207</v>
      </c>
      <c r="G8" s="38"/>
      <c r="H8" s="73"/>
    </row>
    <row r="9" spans="1:12" ht="18" customHeight="1" x14ac:dyDescent="0.2">
      <c r="A9" s="19"/>
      <c r="B9" s="6">
        <f t="shared" si="0"/>
        <v>4</v>
      </c>
      <c r="C9" s="2" t="s">
        <v>85</v>
      </c>
      <c r="D9" s="84" t="s">
        <v>41</v>
      </c>
      <c r="E9" s="49">
        <v>1</v>
      </c>
      <c r="F9" s="50" t="s">
        <v>155</v>
      </c>
      <c r="G9" s="38"/>
      <c r="H9" s="73"/>
    </row>
    <row r="10" spans="1:12" ht="18" customHeight="1" thickBot="1" x14ac:dyDescent="0.25">
      <c r="A10" s="19"/>
      <c r="B10" s="10">
        <f t="shared" si="0"/>
        <v>5</v>
      </c>
      <c r="C10" s="85">
        <v>624</v>
      </c>
      <c r="D10" s="86" t="s">
        <v>42</v>
      </c>
      <c r="E10" s="87">
        <v>1</v>
      </c>
      <c r="F10" s="88" t="s">
        <v>155</v>
      </c>
      <c r="G10" s="89"/>
      <c r="H10" s="56"/>
    </row>
    <row r="11" spans="1:12" ht="18" customHeight="1" thickBot="1" x14ac:dyDescent="0.25">
      <c r="A11" s="19"/>
      <c r="D11" s="188" t="s">
        <v>56</v>
      </c>
      <c r="E11" s="188"/>
      <c r="F11" s="189"/>
      <c r="G11" s="123"/>
      <c r="H11" s="129"/>
    </row>
    <row r="12" spans="1:12" ht="18" customHeight="1" thickBot="1" x14ac:dyDescent="0.25">
      <c r="A12" s="19"/>
      <c r="D12" s="130"/>
      <c r="E12" s="130"/>
      <c r="F12" s="130"/>
      <c r="G12" s="147"/>
      <c r="H12" s="26"/>
    </row>
    <row r="13" spans="1:12" ht="18" customHeight="1" x14ac:dyDescent="0.2">
      <c r="A13" s="19"/>
      <c r="B13" s="105"/>
      <c r="C13" s="106"/>
      <c r="D13" s="23" t="s">
        <v>197</v>
      </c>
      <c r="E13" s="107"/>
      <c r="F13" s="107"/>
      <c r="G13" s="106"/>
      <c r="H13" s="108"/>
    </row>
    <row r="14" spans="1:12" ht="18" customHeight="1" x14ac:dyDescent="0.2">
      <c r="A14" s="19"/>
      <c r="B14" s="29">
        <f>B10+1</f>
        <v>6</v>
      </c>
      <c r="C14" s="74">
        <v>201</v>
      </c>
      <c r="D14" s="75" t="s">
        <v>20</v>
      </c>
      <c r="E14" s="76">
        <v>1</v>
      </c>
      <c r="F14" s="74" t="s">
        <v>155</v>
      </c>
      <c r="G14" s="77"/>
      <c r="H14" s="64"/>
    </row>
    <row r="15" spans="1:12" ht="18" customHeight="1" x14ac:dyDescent="0.2">
      <c r="A15" s="19"/>
      <c r="B15" s="29">
        <f>B14+1</f>
        <v>7</v>
      </c>
      <c r="C15" s="74">
        <v>202</v>
      </c>
      <c r="D15" s="75" t="s">
        <v>113</v>
      </c>
      <c r="E15" s="76">
        <v>408</v>
      </c>
      <c r="F15" s="74" t="s">
        <v>89</v>
      </c>
      <c r="G15" s="77"/>
      <c r="H15" s="64"/>
    </row>
    <row r="16" spans="1:12" ht="18" customHeight="1" x14ac:dyDescent="0.2">
      <c r="A16" s="19"/>
      <c r="B16" s="29">
        <f t="shared" ref="B16:B33" si="1">B15+1</f>
        <v>8</v>
      </c>
      <c r="C16" s="74">
        <v>202</v>
      </c>
      <c r="D16" s="75" t="s">
        <v>162</v>
      </c>
      <c r="E16" s="76">
        <v>5</v>
      </c>
      <c r="F16" s="74" t="s">
        <v>89</v>
      </c>
      <c r="G16" s="77"/>
      <c r="H16" s="64"/>
    </row>
    <row r="17" spans="1:8" ht="18" customHeight="1" x14ac:dyDescent="0.2">
      <c r="A17" s="19"/>
      <c r="B17" s="29">
        <f t="shared" si="1"/>
        <v>9</v>
      </c>
      <c r="C17" s="74">
        <v>202</v>
      </c>
      <c r="D17" s="75" t="s">
        <v>164</v>
      </c>
      <c r="E17" s="76">
        <v>3395</v>
      </c>
      <c r="F17" s="74" t="s">
        <v>89</v>
      </c>
      <c r="G17" s="77"/>
      <c r="H17" s="64"/>
    </row>
    <row r="18" spans="1:8" ht="18" customHeight="1" x14ac:dyDescent="0.2">
      <c r="A18" s="19"/>
      <c r="B18" s="29">
        <f t="shared" si="1"/>
        <v>10</v>
      </c>
      <c r="C18" s="74">
        <v>202</v>
      </c>
      <c r="D18" s="75" t="s">
        <v>21</v>
      </c>
      <c r="E18" s="76">
        <v>1707</v>
      </c>
      <c r="F18" s="78" t="s">
        <v>89</v>
      </c>
      <c r="G18" s="77"/>
      <c r="H18" s="64"/>
    </row>
    <row r="19" spans="1:8" ht="18" customHeight="1" x14ac:dyDescent="0.2">
      <c r="A19" s="19"/>
      <c r="B19" s="29">
        <f t="shared" si="1"/>
        <v>11</v>
      </c>
      <c r="C19" s="74">
        <v>202</v>
      </c>
      <c r="D19" s="75" t="s">
        <v>114</v>
      </c>
      <c r="E19" s="76">
        <v>494</v>
      </c>
      <c r="F19" s="78" t="s">
        <v>89</v>
      </c>
      <c r="G19" s="77"/>
      <c r="H19" s="64"/>
    </row>
    <row r="20" spans="1:8" ht="18" customHeight="1" x14ac:dyDescent="0.2">
      <c r="A20" s="19"/>
      <c r="B20" s="29">
        <f t="shared" si="1"/>
        <v>12</v>
      </c>
      <c r="C20" s="74">
        <v>202</v>
      </c>
      <c r="D20" s="75" t="s">
        <v>163</v>
      </c>
      <c r="E20" s="76">
        <v>1</v>
      </c>
      <c r="F20" s="78" t="s">
        <v>10</v>
      </c>
      <c r="G20" s="77"/>
      <c r="H20" s="64"/>
    </row>
    <row r="21" spans="1:8" ht="18" customHeight="1" x14ac:dyDescent="0.2">
      <c r="A21" s="19"/>
      <c r="B21" s="29">
        <f t="shared" si="1"/>
        <v>13</v>
      </c>
      <c r="C21" s="74">
        <v>202</v>
      </c>
      <c r="D21" s="75" t="s">
        <v>115</v>
      </c>
      <c r="E21" s="76">
        <v>7639</v>
      </c>
      <c r="F21" s="78" t="s">
        <v>22</v>
      </c>
      <c r="G21" s="77"/>
      <c r="H21" s="64"/>
    </row>
    <row r="22" spans="1:8" ht="18" customHeight="1" x14ac:dyDescent="0.2">
      <c r="A22" s="19"/>
      <c r="B22" s="29">
        <f t="shared" si="1"/>
        <v>14</v>
      </c>
      <c r="C22" s="74" t="s">
        <v>57</v>
      </c>
      <c r="D22" s="75" t="s">
        <v>112</v>
      </c>
      <c r="E22" s="76">
        <v>4</v>
      </c>
      <c r="F22" s="74" t="s">
        <v>10</v>
      </c>
      <c r="G22" s="77"/>
      <c r="H22" s="64"/>
    </row>
    <row r="23" spans="1:8" ht="18" customHeight="1" x14ac:dyDescent="0.2">
      <c r="A23" s="19"/>
      <c r="B23" s="29">
        <f>B22+1</f>
        <v>15</v>
      </c>
      <c r="C23" s="74">
        <v>203</v>
      </c>
      <c r="D23" s="75" t="s">
        <v>23</v>
      </c>
      <c r="E23" s="76">
        <v>17739</v>
      </c>
      <c r="F23" s="78" t="s">
        <v>24</v>
      </c>
      <c r="G23" s="77"/>
      <c r="H23" s="64"/>
    </row>
    <row r="24" spans="1:8" ht="18" customHeight="1" x14ac:dyDescent="0.2">
      <c r="A24" s="19"/>
      <c r="B24" s="29" t="s">
        <v>205</v>
      </c>
      <c r="C24" s="74">
        <v>203</v>
      </c>
      <c r="D24" s="75" t="s">
        <v>206</v>
      </c>
      <c r="E24" s="76">
        <v>10959</v>
      </c>
      <c r="F24" s="78" t="s">
        <v>24</v>
      </c>
      <c r="G24" s="77"/>
      <c r="H24" s="64"/>
    </row>
    <row r="25" spans="1:8" ht="18" customHeight="1" x14ac:dyDescent="0.2">
      <c r="A25" s="19"/>
      <c r="B25" s="29">
        <f>B23+1</f>
        <v>16</v>
      </c>
      <c r="C25" s="74">
        <v>203</v>
      </c>
      <c r="D25" s="75" t="s">
        <v>147</v>
      </c>
      <c r="E25" s="76">
        <v>17705</v>
      </c>
      <c r="F25" s="78" t="s">
        <v>24</v>
      </c>
      <c r="G25" s="77"/>
      <c r="H25" s="64"/>
    </row>
    <row r="26" spans="1:8" ht="18" customHeight="1" x14ac:dyDescent="0.2">
      <c r="A26" s="19"/>
      <c r="B26" s="29">
        <f>B25+1</f>
        <v>17</v>
      </c>
      <c r="C26" s="74">
        <v>203</v>
      </c>
      <c r="D26" s="75" t="s">
        <v>170</v>
      </c>
      <c r="E26" s="76">
        <v>18746</v>
      </c>
      <c r="F26" s="78" t="s">
        <v>24</v>
      </c>
      <c r="G26" s="77"/>
      <c r="H26" s="64"/>
    </row>
    <row r="27" spans="1:8" ht="18" customHeight="1" x14ac:dyDescent="0.2">
      <c r="A27" s="19"/>
      <c r="B27" s="29">
        <f>B26+1</f>
        <v>18</v>
      </c>
      <c r="C27" s="74">
        <v>204</v>
      </c>
      <c r="D27" s="75" t="s">
        <v>25</v>
      </c>
      <c r="E27" s="76">
        <v>8548</v>
      </c>
      <c r="F27" s="74" t="s">
        <v>22</v>
      </c>
      <c r="G27" s="77"/>
      <c r="H27" s="64"/>
    </row>
    <row r="28" spans="1:8" ht="18" customHeight="1" x14ac:dyDescent="0.2">
      <c r="A28" s="19"/>
      <c r="B28" s="29">
        <f t="shared" si="1"/>
        <v>19</v>
      </c>
      <c r="C28" s="74">
        <v>204</v>
      </c>
      <c r="D28" s="75" t="s">
        <v>116</v>
      </c>
      <c r="E28" s="76">
        <v>50</v>
      </c>
      <c r="F28" s="78" t="s">
        <v>24</v>
      </c>
      <c r="G28" s="77"/>
      <c r="H28" s="64"/>
    </row>
    <row r="29" spans="1:8" ht="18" customHeight="1" x14ac:dyDescent="0.2">
      <c r="A29" s="19"/>
      <c r="B29" s="29">
        <f t="shared" si="1"/>
        <v>20</v>
      </c>
      <c r="C29" s="74">
        <v>204</v>
      </c>
      <c r="D29" s="79" t="s">
        <v>117</v>
      </c>
      <c r="E29" s="76">
        <v>4</v>
      </c>
      <c r="F29" s="74" t="s">
        <v>16</v>
      </c>
      <c r="G29" s="77"/>
      <c r="H29" s="64"/>
    </row>
    <row r="30" spans="1:8" ht="18" customHeight="1" x14ac:dyDescent="0.2">
      <c r="A30" s="19"/>
      <c r="B30" s="29">
        <f t="shared" si="1"/>
        <v>21</v>
      </c>
      <c r="C30" s="74" t="s">
        <v>12</v>
      </c>
      <c r="D30" s="79" t="s">
        <v>118</v>
      </c>
      <c r="E30" s="81">
        <v>12</v>
      </c>
      <c r="F30" s="80" t="s">
        <v>10</v>
      </c>
      <c r="G30" s="82"/>
      <c r="H30" s="64"/>
    </row>
    <row r="31" spans="1:8" ht="18" customHeight="1" x14ac:dyDescent="0.2">
      <c r="A31" s="19"/>
      <c r="B31" s="162">
        <f>B30+1</f>
        <v>22</v>
      </c>
      <c r="C31" s="165">
        <v>606</v>
      </c>
      <c r="D31" s="79" t="s">
        <v>103</v>
      </c>
      <c r="E31" s="81">
        <v>4100</v>
      </c>
      <c r="F31" s="80" t="s">
        <v>89</v>
      </c>
      <c r="G31" s="82"/>
      <c r="H31" s="64"/>
    </row>
    <row r="32" spans="1:8" s="134" customFormat="1" ht="18" customHeight="1" x14ac:dyDescent="0.2">
      <c r="A32" s="135"/>
      <c r="B32" s="29">
        <f t="shared" si="1"/>
        <v>23</v>
      </c>
      <c r="C32" s="80">
        <v>606</v>
      </c>
      <c r="D32" s="79" t="s">
        <v>120</v>
      </c>
      <c r="E32" s="81">
        <v>4</v>
      </c>
      <c r="F32" s="80" t="s">
        <v>10</v>
      </c>
      <c r="G32" s="82"/>
      <c r="H32" s="64"/>
    </row>
    <row r="33" spans="1:8" s="134" customFormat="1" ht="18" customHeight="1" x14ac:dyDescent="0.2">
      <c r="A33" s="135"/>
      <c r="B33" s="29">
        <f t="shared" si="1"/>
        <v>24</v>
      </c>
      <c r="C33" s="80">
        <v>606</v>
      </c>
      <c r="D33" s="79" t="s">
        <v>80</v>
      </c>
      <c r="E33" s="81">
        <v>8</v>
      </c>
      <c r="F33" s="83" t="s">
        <v>10</v>
      </c>
      <c r="G33" s="82"/>
      <c r="H33" s="64"/>
    </row>
    <row r="34" spans="1:8" s="134" customFormat="1" ht="18" customHeight="1" x14ac:dyDescent="0.2">
      <c r="A34" s="135"/>
      <c r="B34" s="29">
        <f>B33+1</f>
        <v>25</v>
      </c>
      <c r="C34" s="80" t="s">
        <v>119</v>
      </c>
      <c r="D34" s="79" t="s">
        <v>121</v>
      </c>
      <c r="E34" s="81">
        <v>4</v>
      </c>
      <c r="F34" s="83" t="s">
        <v>10</v>
      </c>
      <c r="G34" s="82"/>
      <c r="H34" s="64"/>
    </row>
    <row r="35" spans="1:8" ht="18" customHeight="1" thickBot="1" x14ac:dyDescent="0.25">
      <c r="A35" s="19"/>
      <c r="B35" s="150">
        <f>B34+1</f>
        <v>26</v>
      </c>
      <c r="C35" s="136" t="s">
        <v>69</v>
      </c>
      <c r="D35" s="75" t="s">
        <v>122</v>
      </c>
      <c r="E35" s="76">
        <v>494</v>
      </c>
      <c r="F35" s="78" t="s">
        <v>89</v>
      </c>
      <c r="G35" s="77"/>
      <c r="H35" s="64"/>
    </row>
    <row r="36" spans="1:8" ht="18" customHeight="1" thickBot="1" x14ac:dyDescent="0.25">
      <c r="A36" s="19"/>
      <c r="B36" s="12"/>
      <c r="C36" s="8"/>
      <c r="D36" s="199" t="s">
        <v>50</v>
      </c>
      <c r="E36" s="199"/>
      <c r="F36" s="199"/>
      <c r="G36" s="110"/>
      <c r="H36" s="109"/>
    </row>
    <row r="37" spans="1:8" ht="18" customHeight="1" thickBot="1" x14ac:dyDescent="0.25">
      <c r="A37" s="19"/>
      <c r="D37" s="186"/>
      <c r="E37" s="186"/>
      <c r="F37" s="186"/>
      <c r="H37" s="7"/>
    </row>
    <row r="38" spans="1:8" ht="18" customHeight="1" x14ac:dyDescent="0.2">
      <c r="A38" s="19"/>
      <c r="B38" s="111"/>
      <c r="C38" s="112"/>
      <c r="D38" s="113" t="s">
        <v>198</v>
      </c>
      <c r="E38" s="114"/>
      <c r="F38" s="114"/>
      <c r="G38" s="115"/>
      <c r="H38" s="116"/>
    </row>
    <row r="39" spans="1:8" ht="18" customHeight="1" x14ac:dyDescent="0.2">
      <c r="A39" s="19"/>
      <c r="B39" s="11">
        <f>MAX(B14:B35)+1</f>
        <v>27</v>
      </c>
      <c r="C39" s="2">
        <v>204</v>
      </c>
      <c r="D39" s="70" t="s">
        <v>184</v>
      </c>
      <c r="E39" s="3">
        <v>8416</v>
      </c>
      <c r="F39" s="2" t="s">
        <v>22</v>
      </c>
      <c r="G39" s="63"/>
      <c r="H39" s="64"/>
    </row>
    <row r="40" spans="1:8" ht="18" customHeight="1" x14ac:dyDescent="0.2">
      <c r="A40" s="19"/>
      <c r="B40" s="11">
        <f>B39+1</f>
        <v>28</v>
      </c>
      <c r="C40" s="2">
        <v>204</v>
      </c>
      <c r="D40" s="70" t="s">
        <v>185</v>
      </c>
      <c r="E40" s="3">
        <v>500</v>
      </c>
      <c r="F40" s="2" t="s">
        <v>22</v>
      </c>
      <c r="G40" s="63"/>
      <c r="H40" s="64"/>
    </row>
    <row r="41" spans="1:8" ht="18" customHeight="1" x14ac:dyDescent="0.2">
      <c r="A41" s="19"/>
      <c r="B41" s="163">
        <f>B40+1</f>
        <v>29</v>
      </c>
      <c r="C41" s="164" t="s">
        <v>12</v>
      </c>
      <c r="D41" s="70" t="s">
        <v>183</v>
      </c>
      <c r="E41" s="3">
        <v>3788</v>
      </c>
      <c r="F41" s="2" t="s">
        <v>22</v>
      </c>
      <c r="G41" s="63"/>
      <c r="H41" s="64"/>
    </row>
    <row r="42" spans="1:8" ht="18" customHeight="1" x14ac:dyDescent="0.2">
      <c r="A42" s="19"/>
      <c r="B42" s="162">
        <f>B41+1</f>
        <v>30</v>
      </c>
      <c r="C42" s="2">
        <v>601</v>
      </c>
      <c r="D42" s="62" t="s">
        <v>123</v>
      </c>
      <c r="E42" s="27">
        <v>25</v>
      </c>
      <c r="F42" s="2" t="s">
        <v>24</v>
      </c>
      <c r="G42" s="63"/>
      <c r="H42" s="64"/>
    </row>
    <row r="43" spans="1:8" ht="18" customHeight="1" x14ac:dyDescent="0.2">
      <c r="A43" s="19"/>
      <c r="B43" s="29">
        <f t="shared" ref="B43:B56" si="2">B42+1</f>
        <v>31</v>
      </c>
      <c r="C43" s="2">
        <v>601</v>
      </c>
      <c r="D43" s="62" t="s">
        <v>124</v>
      </c>
      <c r="E43" s="27">
        <v>26</v>
      </c>
      <c r="F43" s="2" t="s">
        <v>24</v>
      </c>
      <c r="G43" s="63"/>
      <c r="H43" s="64"/>
    </row>
    <row r="44" spans="1:8" ht="18" customHeight="1" x14ac:dyDescent="0.2">
      <c r="A44" s="19"/>
      <c r="B44" s="29">
        <f t="shared" si="2"/>
        <v>32</v>
      </c>
      <c r="C44" s="2">
        <v>601</v>
      </c>
      <c r="D44" s="62" t="s">
        <v>148</v>
      </c>
      <c r="E44" s="27">
        <v>500</v>
      </c>
      <c r="F44" s="2" t="s">
        <v>22</v>
      </c>
      <c r="G44" s="63"/>
      <c r="H44" s="64"/>
    </row>
    <row r="45" spans="1:8" ht="18" customHeight="1" x14ac:dyDescent="0.2">
      <c r="A45" s="19"/>
      <c r="B45" s="29">
        <f>B44+1</f>
        <v>33</v>
      </c>
      <c r="C45" s="2">
        <v>659</v>
      </c>
      <c r="D45" s="62" t="s">
        <v>26</v>
      </c>
      <c r="E45" s="27">
        <v>2</v>
      </c>
      <c r="F45" s="2" t="s">
        <v>10</v>
      </c>
      <c r="G45" s="63"/>
      <c r="H45" s="64"/>
    </row>
    <row r="46" spans="1:8" ht="18" customHeight="1" x14ac:dyDescent="0.2">
      <c r="A46" s="19"/>
      <c r="B46" s="29">
        <f t="shared" si="2"/>
        <v>34</v>
      </c>
      <c r="C46" s="2">
        <v>659</v>
      </c>
      <c r="D46" s="62" t="s">
        <v>27</v>
      </c>
      <c r="E46" s="27">
        <v>140</v>
      </c>
      <c r="F46" s="2" t="s">
        <v>24</v>
      </c>
      <c r="G46" s="63"/>
      <c r="H46" s="64"/>
    </row>
    <row r="47" spans="1:8" ht="18" customHeight="1" x14ac:dyDescent="0.2">
      <c r="A47" s="19"/>
      <c r="B47" s="29">
        <f t="shared" si="2"/>
        <v>35</v>
      </c>
      <c r="C47" s="2">
        <v>659</v>
      </c>
      <c r="D47" s="62" t="s">
        <v>171</v>
      </c>
      <c r="E47" s="27">
        <v>2271</v>
      </c>
      <c r="F47" s="2" t="s">
        <v>24</v>
      </c>
      <c r="G47" s="63"/>
      <c r="H47" s="64"/>
    </row>
    <row r="48" spans="1:8" ht="18" customHeight="1" x14ac:dyDescent="0.2">
      <c r="A48" s="19"/>
      <c r="B48" s="29">
        <f t="shared" si="2"/>
        <v>36</v>
      </c>
      <c r="C48" s="2">
        <v>659</v>
      </c>
      <c r="D48" s="62" t="s">
        <v>172</v>
      </c>
      <c r="E48" s="27">
        <v>2271</v>
      </c>
      <c r="F48" s="2" t="s">
        <v>24</v>
      </c>
      <c r="G48" s="63"/>
      <c r="H48" s="64"/>
    </row>
    <row r="49" spans="1:10" ht="18" customHeight="1" x14ac:dyDescent="0.2">
      <c r="A49" s="19"/>
      <c r="B49" s="29">
        <f>B48+1</f>
        <v>37</v>
      </c>
      <c r="C49" s="2">
        <v>659</v>
      </c>
      <c r="D49" s="62" t="s">
        <v>28</v>
      </c>
      <c r="E49" s="27">
        <v>20460</v>
      </c>
      <c r="F49" s="2" t="s">
        <v>22</v>
      </c>
      <c r="G49" s="63"/>
      <c r="H49" s="64"/>
    </row>
    <row r="50" spans="1:10" ht="18" customHeight="1" x14ac:dyDescent="0.2">
      <c r="A50" s="19"/>
      <c r="B50" s="29">
        <f>B49+1</f>
        <v>38</v>
      </c>
      <c r="C50" s="2">
        <v>659</v>
      </c>
      <c r="D50" s="62" t="s">
        <v>29</v>
      </c>
      <c r="E50" s="65">
        <v>1023</v>
      </c>
      <c r="F50" s="2" t="s">
        <v>22</v>
      </c>
      <c r="G50" s="63"/>
      <c r="H50" s="64"/>
    </row>
    <row r="51" spans="1:10" ht="18" customHeight="1" x14ac:dyDescent="0.2">
      <c r="A51" s="19"/>
      <c r="B51" s="29">
        <f t="shared" si="2"/>
        <v>39</v>
      </c>
      <c r="C51" s="2">
        <v>659</v>
      </c>
      <c r="D51" s="62" t="s">
        <v>30</v>
      </c>
      <c r="E51" s="65">
        <v>1023</v>
      </c>
      <c r="F51" s="2" t="s">
        <v>22</v>
      </c>
      <c r="G51" s="63"/>
      <c r="H51" s="64"/>
    </row>
    <row r="52" spans="1:10" ht="18" customHeight="1" x14ac:dyDescent="0.2">
      <c r="A52" s="19"/>
      <c r="B52" s="29">
        <f t="shared" si="2"/>
        <v>40</v>
      </c>
      <c r="C52" s="2">
        <v>659</v>
      </c>
      <c r="D52" s="62" t="s">
        <v>31</v>
      </c>
      <c r="E52" s="66">
        <v>4.5999999999999996</v>
      </c>
      <c r="F52" s="2" t="s">
        <v>32</v>
      </c>
      <c r="G52" s="63"/>
      <c r="H52" s="64"/>
    </row>
    <row r="53" spans="1:10" ht="18" customHeight="1" x14ac:dyDescent="0.2">
      <c r="A53" s="19"/>
      <c r="B53" s="29">
        <f t="shared" si="2"/>
        <v>41</v>
      </c>
      <c r="C53" s="67">
        <v>659</v>
      </c>
      <c r="D53" s="68" t="s">
        <v>33</v>
      </c>
      <c r="E53" s="66">
        <v>4.2300000000000004</v>
      </c>
      <c r="F53" s="67" t="s">
        <v>34</v>
      </c>
      <c r="G53" s="69"/>
      <c r="H53" s="64"/>
    </row>
    <row r="54" spans="1:10" ht="18" customHeight="1" x14ac:dyDescent="0.2">
      <c r="A54" s="19"/>
      <c r="B54" s="29">
        <f t="shared" si="2"/>
        <v>42</v>
      </c>
      <c r="C54" s="2">
        <v>659</v>
      </c>
      <c r="D54" s="70" t="s">
        <v>17</v>
      </c>
      <c r="E54" s="71">
        <v>166</v>
      </c>
      <c r="F54" s="2" t="s">
        <v>35</v>
      </c>
      <c r="G54" s="63"/>
      <c r="H54" s="64"/>
    </row>
    <row r="55" spans="1:10" ht="18" customHeight="1" x14ac:dyDescent="0.2">
      <c r="A55" s="19"/>
      <c r="B55" s="29">
        <f t="shared" si="2"/>
        <v>43</v>
      </c>
      <c r="C55" s="2">
        <v>670</v>
      </c>
      <c r="D55" s="70" t="s">
        <v>149</v>
      </c>
      <c r="E55" s="71">
        <v>1150</v>
      </c>
      <c r="F55" s="2" t="s">
        <v>22</v>
      </c>
      <c r="G55" s="63"/>
      <c r="H55" s="64"/>
    </row>
    <row r="56" spans="1:10" ht="18" customHeight="1" x14ac:dyDescent="0.2">
      <c r="A56" s="19"/>
      <c r="B56" s="29">
        <f t="shared" si="2"/>
        <v>44</v>
      </c>
      <c r="C56" s="2">
        <v>832</v>
      </c>
      <c r="D56" s="70" t="s">
        <v>173</v>
      </c>
      <c r="E56" s="76">
        <v>1</v>
      </c>
      <c r="F56" s="74" t="s">
        <v>155</v>
      </c>
      <c r="G56" s="63"/>
      <c r="H56" s="64"/>
    </row>
    <row r="57" spans="1:10" ht="18" customHeight="1" x14ac:dyDescent="0.2">
      <c r="A57" s="19"/>
      <c r="B57" s="168">
        <f>B56+1</f>
        <v>45</v>
      </c>
      <c r="C57" s="67">
        <v>832</v>
      </c>
      <c r="D57" s="62" t="s">
        <v>36</v>
      </c>
      <c r="E57" s="3">
        <v>63500</v>
      </c>
      <c r="F57" s="28" t="s">
        <v>10</v>
      </c>
      <c r="G57" s="63"/>
      <c r="H57" s="64"/>
    </row>
    <row r="58" spans="1:10" ht="18" customHeight="1" thickBot="1" x14ac:dyDescent="0.25">
      <c r="A58" s="19"/>
      <c r="B58" s="167">
        <f>B57+1</f>
        <v>46</v>
      </c>
      <c r="C58" s="169" t="s">
        <v>186</v>
      </c>
      <c r="D58" s="70" t="s">
        <v>187</v>
      </c>
      <c r="E58" s="76">
        <v>1</v>
      </c>
      <c r="F58" s="74" t="s">
        <v>155</v>
      </c>
      <c r="G58" s="63"/>
      <c r="H58" s="64"/>
    </row>
    <row r="59" spans="1:10" ht="18" customHeight="1" thickBot="1" x14ac:dyDescent="0.25">
      <c r="A59" s="19"/>
      <c r="D59" s="199" t="s">
        <v>51</v>
      </c>
      <c r="E59" s="199"/>
      <c r="F59" s="199"/>
      <c r="G59" s="110"/>
      <c r="H59" s="109"/>
      <c r="J59" s="7"/>
    </row>
    <row r="60" spans="1:10" ht="18" customHeight="1" thickBot="1" x14ac:dyDescent="0.25">
      <c r="A60" s="20"/>
      <c r="B60" s="21"/>
      <c r="C60" s="22"/>
      <c r="D60" s="22"/>
      <c r="E60" s="5"/>
      <c r="F60" s="22"/>
      <c r="G60" s="22"/>
      <c r="H60" s="22"/>
    </row>
    <row r="61" spans="1:10" ht="18" customHeight="1" x14ac:dyDescent="0.2">
      <c r="A61" s="20"/>
      <c r="B61" s="117"/>
      <c r="C61" s="115"/>
      <c r="D61" s="113" t="s">
        <v>199</v>
      </c>
      <c r="E61" s="114"/>
      <c r="F61" s="114"/>
      <c r="G61" s="115"/>
      <c r="H61" s="118"/>
    </row>
    <row r="62" spans="1:10" ht="18" customHeight="1" x14ac:dyDescent="0.2">
      <c r="A62" s="20"/>
      <c r="B62" s="11">
        <f>MAX(B39:B58)+1</f>
        <v>47</v>
      </c>
      <c r="C62" s="2">
        <v>602</v>
      </c>
      <c r="D62" s="62" t="s">
        <v>150</v>
      </c>
      <c r="E62" s="145">
        <v>13.1</v>
      </c>
      <c r="F62" s="2" t="s">
        <v>24</v>
      </c>
      <c r="G62" s="38"/>
      <c r="H62" s="64"/>
    </row>
    <row r="63" spans="1:10" ht="18" customHeight="1" x14ac:dyDescent="0.2">
      <c r="A63" s="20"/>
      <c r="B63" s="11">
        <f>B62+1</f>
        <v>48</v>
      </c>
      <c r="C63" s="2" t="s">
        <v>47</v>
      </c>
      <c r="D63" s="62" t="s">
        <v>125</v>
      </c>
      <c r="E63" s="3">
        <v>5087</v>
      </c>
      <c r="F63" s="2" t="s">
        <v>89</v>
      </c>
      <c r="G63" s="38"/>
      <c r="H63" s="64"/>
    </row>
    <row r="64" spans="1:10" ht="18" customHeight="1" x14ac:dyDescent="0.2">
      <c r="A64" s="20"/>
      <c r="B64" s="18">
        <f t="shared" ref="B64:B77" si="3">B63+1</f>
        <v>49</v>
      </c>
      <c r="C64" s="2" t="s">
        <v>48</v>
      </c>
      <c r="D64" s="62" t="s">
        <v>126</v>
      </c>
      <c r="E64" s="3">
        <v>250</v>
      </c>
      <c r="F64" s="2" t="s">
        <v>89</v>
      </c>
      <c r="G64" s="38"/>
      <c r="H64" s="64"/>
    </row>
    <row r="65" spans="1:12" ht="18" customHeight="1" x14ac:dyDescent="0.2">
      <c r="A65" s="20"/>
      <c r="B65" s="18">
        <f t="shared" si="3"/>
        <v>50</v>
      </c>
      <c r="C65" s="2" t="s">
        <v>48</v>
      </c>
      <c r="D65" s="62" t="s">
        <v>174</v>
      </c>
      <c r="E65" s="3">
        <v>250</v>
      </c>
      <c r="F65" s="2" t="s">
        <v>89</v>
      </c>
      <c r="G65" s="38"/>
      <c r="H65" s="64"/>
    </row>
    <row r="66" spans="1:12" ht="18" customHeight="1" x14ac:dyDescent="0.2">
      <c r="A66" s="20"/>
      <c r="B66" s="18">
        <f>B65+1</f>
        <v>51</v>
      </c>
      <c r="C66" s="2" t="s">
        <v>48</v>
      </c>
      <c r="D66" s="62" t="s">
        <v>127</v>
      </c>
      <c r="E66" s="3">
        <v>50</v>
      </c>
      <c r="F66" s="2" t="s">
        <v>89</v>
      </c>
      <c r="G66" s="38"/>
      <c r="H66" s="64"/>
    </row>
    <row r="67" spans="1:12" ht="18" customHeight="1" x14ac:dyDescent="0.2">
      <c r="A67" s="20"/>
      <c r="B67" s="18">
        <f t="shared" si="3"/>
        <v>52</v>
      </c>
      <c r="C67" s="2" t="s">
        <v>48</v>
      </c>
      <c r="D67" s="62" t="s">
        <v>128</v>
      </c>
      <c r="E67" s="3">
        <v>50</v>
      </c>
      <c r="F67" s="2" t="s">
        <v>89</v>
      </c>
      <c r="G67" s="38"/>
      <c r="H67" s="64"/>
    </row>
    <row r="68" spans="1:12" ht="18" customHeight="1" x14ac:dyDescent="0.2">
      <c r="A68" s="20"/>
      <c r="B68" s="18">
        <f t="shared" si="3"/>
        <v>53</v>
      </c>
      <c r="C68" s="2" t="s">
        <v>48</v>
      </c>
      <c r="D68" s="62" t="s">
        <v>129</v>
      </c>
      <c r="E68" s="3">
        <v>50</v>
      </c>
      <c r="F68" s="2" t="s">
        <v>89</v>
      </c>
      <c r="G68" s="38"/>
      <c r="H68" s="64"/>
    </row>
    <row r="69" spans="1:12" ht="18" customHeight="1" x14ac:dyDescent="0.2">
      <c r="A69" s="20"/>
      <c r="B69" s="18">
        <f t="shared" si="3"/>
        <v>54</v>
      </c>
      <c r="C69" s="2" t="s">
        <v>48</v>
      </c>
      <c r="D69" s="62" t="s">
        <v>130</v>
      </c>
      <c r="E69" s="3">
        <v>120</v>
      </c>
      <c r="F69" s="2" t="s">
        <v>89</v>
      </c>
      <c r="G69" s="38"/>
      <c r="H69" s="64"/>
    </row>
    <row r="70" spans="1:12" ht="18" customHeight="1" x14ac:dyDescent="0.2">
      <c r="A70" s="20"/>
      <c r="B70" s="18">
        <f t="shared" si="3"/>
        <v>55</v>
      </c>
      <c r="C70" s="2" t="s">
        <v>48</v>
      </c>
      <c r="D70" s="62" t="s">
        <v>131</v>
      </c>
      <c r="E70" s="3">
        <v>107</v>
      </c>
      <c r="F70" s="2" t="s">
        <v>89</v>
      </c>
      <c r="G70" s="38"/>
      <c r="H70" s="64"/>
    </row>
    <row r="71" spans="1:12" ht="18" customHeight="1" x14ac:dyDescent="0.2">
      <c r="A71" s="20"/>
      <c r="B71" s="18">
        <f t="shared" si="3"/>
        <v>56</v>
      </c>
      <c r="C71" s="2" t="s">
        <v>48</v>
      </c>
      <c r="D71" s="62" t="s">
        <v>132</v>
      </c>
      <c r="E71" s="3">
        <v>105</v>
      </c>
      <c r="F71" s="2" t="s">
        <v>89</v>
      </c>
      <c r="G71" s="38"/>
      <c r="H71" s="64"/>
    </row>
    <row r="72" spans="1:12" ht="18" customHeight="1" x14ac:dyDescent="0.2">
      <c r="A72" s="20"/>
      <c r="B72" s="18">
        <f t="shared" si="3"/>
        <v>57</v>
      </c>
      <c r="C72" s="2" t="s">
        <v>48</v>
      </c>
      <c r="D72" s="62" t="s">
        <v>133</v>
      </c>
      <c r="E72" s="3">
        <v>100</v>
      </c>
      <c r="F72" s="2" t="s">
        <v>89</v>
      </c>
      <c r="G72" s="38"/>
      <c r="H72" s="64"/>
    </row>
    <row r="73" spans="1:12" ht="18" customHeight="1" x14ac:dyDescent="0.2">
      <c r="A73" s="20"/>
      <c r="B73" s="18">
        <f t="shared" si="3"/>
        <v>58</v>
      </c>
      <c r="C73" s="2" t="s">
        <v>48</v>
      </c>
      <c r="D73" s="62" t="s">
        <v>134</v>
      </c>
      <c r="E73" s="3">
        <v>216</v>
      </c>
      <c r="F73" s="2" t="s">
        <v>89</v>
      </c>
      <c r="G73" s="38"/>
      <c r="H73" s="64"/>
    </row>
    <row r="74" spans="1:12" ht="18" customHeight="1" x14ac:dyDescent="0.2">
      <c r="A74" s="20"/>
      <c r="B74" s="18">
        <f t="shared" si="3"/>
        <v>59</v>
      </c>
      <c r="C74" s="2" t="s">
        <v>48</v>
      </c>
      <c r="D74" s="62" t="s">
        <v>151</v>
      </c>
      <c r="E74" s="3">
        <v>12</v>
      </c>
      <c r="F74" s="2" t="s">
        <v>89</v>
      </c>
      <c r="G74" s="38"/>
      <c r="H74" s="64"/>
      <c r="L74" s="1" t="s">
        <v>136</v>
      </c>
    </row>
    <row r="75" spans="1:12" ht="18" customHeight="1" x14ac:dyDescent="0.2">
      <c r="A75" s="20"/>
      <c r="B75" s="18">
        <f t="shared" si="3"/>
        <v>60</v>
      </c>
      <c r="C75" s="2" t="s">
        <v>165</v>
      </c>
      <c r="D75" s="62" t="s">
        <v>166</v>
      </c>
      <c r="E75" s="3">
        <v>4</v>
      </c>
      <c r="F75" s="2" t="s">
        <v>10</v>
      </c>
      <c r="G75" s="38"/>
      <c r="H75" s="64"/>
    </row>
    <row r="76" spans="1:12" ht="18" customHeight="1" x14ac:dyDescent="0.2">
      <c r="A76" s="20"/>
      <c r="B76" s="18">
        <f t="shared" si="3"/>
        <v>61</v>
      </c>
      <c r="C76" s="2" t="s">
        <v>48</v>
      </c>
      <c r="D76" s="62" t="s">
        <v>44</v>
      </c>
      <c r="E76" s="3">
        <v>10</v>
      </c>
      <c r="F76" s="28" t="s">
        <v>10</v>
      </c>
      <c r="G76" s="38"/>
      <c r="H76" s="64"/>
    </row>
    <row r="77" spans="1:12" ht="18" customHeight="1" thickBot="1" x14ac:dyDescent="0.25">
      <c r="A77" s="20"/>
      <c r="B77" s="151">
        <f t="shared" si="3"/>
        <v>62</v>
      </c>
      <c r="C77" s="72" t="s">
        <v>48</v>
      </c>
      <c r="D77" s="138" t="s">
        <v>135</v>
      </c>
      <c r="E77" s="139">
        <v>12</v>
      </c>
      <c r="F77" s="140" t="s">
        <v>10</v>
      </c>
      <c r="G77" s="38"/>
      <c r="H77" s="64"/>
    </row>
    <row r="78" spans="1:12" ht="18" customHeight="1" thickBot="1" x14ac:dyDescent="0.25">
      <c r="A78" s="19"/>
      <c r="D78" s="186" t="s">
        <v>52</v>
      </c>
      <c r="E78" s="186"/>
      <c r="F78" s="187"/>
      <c r="G78" s="120"/>
      <c r="H78" s="109"/>
    </row>
    <row r="79" spans="1:12" ht="18" customHeight="1" thickBot="1" x14ac:dyDescent="0.25">
      <c r="A79" s="19"/>
      <c r="E79" s="4"/>
      <c r="F79" s="90"/>
      <c r="H79" s="7"/>
    </row>
    <row r="80" spans="1:12" ht="18" customHeight="1" x14ac:dyDescent="0.2">
      <c r="A80" s="19"/>
      <c r="B80" s="117"/>
      <c r="C80" s="115"/>
      <c r="D80" s="113" t="s">
        <v>200</v>
      </c>
      <c r="E80" s="114"/>
      <c r="F80" s="114"/>
      <c r="G80" s="115"/>
      <c r="H80" s="118"/>
    </row>
    <row r="81" spans="1:10" ht="18" customHeight="1" x14ac:dyDescent="0.2">
      <c r="A81" s="19"/>
      <c r="B81" s="18">
        <f>B77+1</f>
        <v>63</v>
      </c>
      <c r="C81" s="2">
        <v>252</v>
      </c>
      <c r="D81" s="62" t="s">
        <v>37</v>
      </c>
      <c r="E81" s="3">
        <v>186</v>
      </c>
      <c r="F81" s="28" t="s">
        <v>89</v>
      </c>
      <c r="G81" s="36"/>
      <c r="H81" s="64"/>
    </row>
    <row r="82" spans="1:10" ht="18" customHeight="1" x14ac:dyDescent="0.2">
      <c r="A82" s="19"/>
      <c r="B82" s="18">
        <f t="shared" ref="B82:B85" si="4">B81+1</f>
        <v>64</v>
      </c>
      <c r="C82" s="2">
        <v>254</v>
      </c>
      <c r="D82" s="62" t="s">
        <v>141</v>
      </c>
      <c r="E82" s="3">
        <v>221</v>
      </c>
      <c r="F82" s="28" t="s">
        <v>22</v>
      </c>
      <c r="G82" s="36"/>
      <c r="H82" s="64"/>
    </row>
    <row r="83" spans="1:10" ht="18" customHeight="1" x14ac:dyDescent="0.2">
      <c r="A83" s="19"/>
      <c r="B83" s="18">
        <f t="shared" si="4"/>
        <v>65</v>
      </c>
      <c r="C83" s="2" t="s">
        <v>45</v>
      </c>
      <c r="D83" s="62" t="s">
        <v>137</v>
      </c>
      <c r="E83" s="3">
        <v>904</v>
      </c>
      <c r="F83" s="28" t="s">
        <v>24</v>
      </c>
      <c r="G83" s="36"/>
      <c r="H83" s="64"/>
      <c r="J83" s="142"/>
    </row>
    <row r="84" spans="1:10" ht="18" customHeight="1" x14ac:dyDescent="0.2">
      <c r="A84" s="19"/>
      <c r="B84" s="18">
        <f t="shared" si="4"/>
        <v>66</v>
      </c>
      <c r="C84" s="2" t="s">
        <v>46</v>
      </c>
      <c r="D84" s="62" t="s">
        <v>138</v>
      </c>
      <c r="E84" s="3">
        <v>1447</v>
      </c>
      <c r="F84" s="28" t="s">
        <v>24</v>
      </c>
      <c r="G84" s="36"/>
      <c r="H84" s="64"/>
    </row>
    <row r="85" spans="1:10" ht="18" customHeight="1" x14ac:dyDescent="0.2">
      <c r="A85" s="19"/>
      <c r="B85" s="18">
        <f t="shared" si="4"/>
        <v>67</v>
      </c>
      <c r="C85" s="2" t="s">
        <v>46</v>
      </c>
      <c r="D85" s="62" t="s">
        <v>139</v>
      </c>
      <c r="E85" s="3">
        <v>4392</v>
      </c>
      <c r="F85" s="28" t="s">
        <v>24</v>
      </c>
      <c r="G85" s="36"/>
      <c r="H85" s="64"/>
    </row>
    <row r="86" spans="1:10" ht="18" customHeight="1" x14ac:dyDescent="0.2">
      <c r="A86" s="19"/>
      <c r="B86" s="18">
        <f>B85+1</f>
        <v>68</v>
      </c>
      <c r="C86" s="2">
        <v>407</v>
      </c>
      <c r="D86" s="62" t="s">
        <v>140</v>
      </c>
      <c r="E86" s="3">
        <v>460</v>
      </c>
      <c r="F86" s="28" t="s">
        <v>90</v>
      </c>
      <c r="G86" s="36"/>
      <c r="H86" s="73"/>
    </row>
    <row r="87" spans="1:10" ht="18" customHeight="1" x14ac:dyDescent="0.2">
      <c r="A87" s="19"/>
      <c r="B87" s="18">
        <f>B86+1</f>
        <v>69</v>
      </c>
      <c r="C87" s="2">
        <v>441</v>
      </c>
      <c r="D87" s="62" t="s">
        <v>142</v>
      </c>
      <c r="E87" s="3">
        <v>464</v>
      </c>
      <c r="F87" s="28" t="s">
        <v>24</v>
      </c>
      <c r="G87" s="36"/>
      <c r="H87" s="73"/>
      <c r="J87" s="142"/>
    </row>
    <row r="88" spans="1:10" ht="18" customHeight="1" x14ac:dyDescent="0.2">
      <c r="A88" s="19"/>
      <c r="B88" s="18">
        <f>B87+1</f>
        <v>70</v>
      </c>
      <c r="C88" s="2">
        <v>609</v>
      </c>
      <c r="D88" s="62" t="s">
        <v>152</v>
      </c>
      <c r="E88" s="3">
        <v>146</v>
      </c>
      <c r="F88" s="28" t="s">
        <v>89</v>
      </c>
      <c r="G88" s="36"/>
      <c r="H88" s="73"/>
      <c r="J88" s="142"/>
    </row>
    <row r="89" spans="1:10" ht="18" customHeight="1" thickBot="1" x14ac:dyDescent="0.25">
      <c r="A89" s="19"/>
      <c r="B89" s="137">
        <f>B88+1</f>
        <v>71</v>
      </c>
      <c r="C89" s="72">
        <v>609</v>
      </c>
      <c r="D89" s="138" t="s">
        <v>88</v>
      </c>
      <c r="E89" s="139">
        <v>5303</v>
      </c>
      <c r="F89" s="72" t="s">
        <v>89</v>
      </c>
      <c r="G89" s="144"/>
      <c r="H89" s="141"/>
      <c r="J89" s="143"/>
    </row>
    <row r="90" spans="1:10" ht="18" customHeight="1" thickBot="1" x14ac:dyDescent="0.25">
      <c r="A90" s="19"/>
      <c r="D90" s="186" t="s">
        <v>53</v>
      </c>
      <c r="E90" s="186"/>
      <c r="F90" s="187"/>
      <c r="G90" s="133"/>
      <c r="H90" s="119"/>
    </row>
    <row r="91" spans="1:10" ht="18" customHeight="1" x14ac:dyDescent="0.2">
      <c r="A91" s="19"/>
      <c r="D91" s="90"/>
      <c r="E91" s="90"/>
      <c r="F91" s="90"/>
      <c r="G91" s="147"/>
      <c r="H91" s="146"/>
    </row>
    <row r="92" spans="1:10" ht="18" customHeight="1" thickBot="1" x14ac:dyDescent="0.25">
      <c r="A92" s="19"/>
      <c r="D92" s="186"/>
      <c r="E92" s="186"/>
      <c r="F92" s="186"/>
      <c r="G92" s="22"/>
      <c r="H92" s="48"/>
    </row>
    <row r="93" spans="1:10" ht="18" customHeight="1" x14ac:dyDescent="0.2">
      <c r="A93" s="19"/>
      <c r="B93" s="111"/>
      <c r="C93" s="112"/>
      <c r="D93" s="126" t="s">
        <v>201</v>
      </c>
      <c r="E93" s="127"/>
      <c r="F93" s="127"/>
      <c r="G93" s="112"/>
      <c r="H93" s="128"/>
    </row>
    <row r="94" spans="1:10" ht="18" customHeight="1" x14ac:dyDescent="0.2">
      <c r="A94" s="19"/>
      <c r="B94" s="16">
        <f>B89+1</f>
        <v>72</v>
      </c>
      <c r="C94" s="28">
        <v>620</v>
      </c>
      <c r="D94" s="35" t="s">
        <v>19</v>
      </c>
      <c r="E94" s="3">
        <v>4</v>
      </c>
      <c r="F94" s="9" t="s">
        <v>10</v>
      </c>
      <c r="G94" s="36"/>
      <c r="H94" s="37"/>
    </row>
    <row r="95" spans="1:10" ht="18" customHeight="1" x14ac:dyDescent="0.2">
      <c r="A95" s="19"/>
      <c r="B95" s="16">
        <f>B94+1</f>
        <v>73</v>
      </c>
      <c r="C95" s="28" t="s">
        <v>79</v>
      </c>
      <c r="D95" s="35" t="s">
        <v>153</v>
      </c>
      <c r="E95" s="3">
        <v>61</v>
      </c>
      <c r="F95" s="9" t="s">
        <v>10</v>
      </c>
      <c r="G95" s="36"/>
      <c r="H95" s="37"/>
    </row>
    <row r="96" spans="1:10" ht="18" customHeight="1" x14ac:dyDescent="0.2">
      <c r="A96" s="19"/>
      <c r="B96" s="16">
        <f>B95+1</f>
        <v>74</v>
      </c>
      <c r="C96" s="28" t="s">
        <v>79</v>
      </c>
      <c r="D96" s="35" t="s">
        <v>154</v>
      </c>
      <c r="E96" s="3">
        <v>24</v>
      </c>
      <c r="F96" s="9" t="s">
        <v>10</v>
      </c>
      <c r="G96" s="36"/>
      <c r="H96" s="37"/>
    </row>
    <row r="97" spans="1:8" ht="18" customHeight="1" x14ac:dyDescent="0.2">
      <c r="A97" s="19"/>
      <c r="B97" s="16">
        <f>B96+1</f>
        <v>75</v>
      </c>
      <c r="C97" s="39">
        <v>630</v>
      </c>
      <c r="D97" s="40" t="s">
        <v>175</v>
      </c>
      <c r="E97" s="27">
        <v>10</v>
      </c>
      <c r="F97" s="41" t="s">
        <v>10</v>
      </c>
      <c r="G97" s="38"/>
      <c r="H97" s="37"/>
    </row>
    <row r="98" spans="1:8" ht="18" customHeight="1" x14ac:dyDescent="0.2">
      <c r="A98" s="19"/>
      <c r="B98" s="16">
        <f t="shared" ref="B98:B101" si="5">B97+1</f>
        <v>76</v>
      </c>
      <c r="C98" s="39">
        <v>630</v>
      </c>
      <c r="D98" s="40" t="s">
        <v>176</v>
      </c>
      <c r="E98" s="27">
        <v>9</v>
      </c>
      <c r="F98" s="41" t="s">
        <v>10</v>
      </c>
      <c r="G98" s="38"/>
      <c r="H98" s="37"/>
    </row>
    <row r="99" spans="1:8" ht="18" customHeight="1" x14ac:dyDescent="0.2">
      <c r="A99" s="19"/>
      <c r="B99" s="16">
        <f t="shared" si="5"/>
        <v>77</v>
      </c>
      <c r="C99" s="39">
        <v>630</v>
      </c>
      <c r="D99" s="40" t="s">
        <v>78</v>
      </c>
      <c r="E99" s="27">
        <v>14</v>
      </c>
      <c r="F99" s="41" t="s">
        <v>10</v>
      </c>
      <c r="G99" s="38"/>
      <c r="H99" s="37"/>
    </row>
    <row r="100" spans="1:8" ht="18" customHeight="1" x14ac:dyDescent="0.2">
      <c r="A100" s="19"/>
      <c r="B100" s="16">
        <f t="shared" si="5"/>
        <v>78</v>
      </c>
      <c r="C100" s="39">
        <v>642</v>
      </c>
      <c r="D100" s="40" t="s">
        <v>177</v>
      </c>
      <c r="E100" s="42">
        <v>1.54</v>
      </c>
      <c r="F100" s="41" t="s">
        <v>15</v>
      </c>
      <c r="G100" s="38"/>
      <c r="H100" s="37"/>
    </row>
    <row r="101" spans="1:8" ht="18" customHeight="1" thickBot="1" x14ac:dyDescent="0.25">
      <c r="A101" s="19"/>
      <c r="B101" s="152">
        <f t="shared" si="5"/>
        <v>79</v>
      </c>
      <c r="C101" s="43">
        <v>642</v>
      </c>
      <c r="D101" s="44" t="s">
        <v>49</v>
      </c>
      <c r="E101" s="45">
        <v>0.68</v>
      </c>
      <c r="F101" s="57" t="s">
        <v>15</v>
      </c>
      <c r="G101" s="46"/>
      <c r="H101" s="47"/>
    </row>
    <row r="102" spans="1:8" ht="18" customHeight="1" thickBot="1" x14ac:dyDescent="0.25">
      <c r="A102" s="19"/>
      <c r="D102" s="188" t="s">
        <v>54</v>
      </c>
      <c r="E102" s="188"/>
      <c r="F102" s="189"/>
      <c r="G102" s="123"/>
      <c r="H102" s="119"/>
    </row>
    <row r="103" spans="1:8" ht="18" customHeight="1" thickBot="1" x14ac:dyDescent="0.25">
      <c r="A103" s="19"/>
      <c r="B103" s="12"/>
      <c r="C103" s="14"/>
      <c r="D103" s="91"/>
      <c r="E103" s="91"/>
      <c r="F103" s="91"/>
      <c r="H103" s="48"/>
    </row>
    <row r="104" spans="1:8" ht="18" customHeight="1" x14ac:dyDescent="0.2">
      <c r="A104" s="19"/>
      <c r="B104" s="122"/>
      <c r="C104" s="115"/>
      <c r="D104" s="121" t="s">
        <v>202</v>
      </c>
      <c r="E104" s="114"/>
      <c r="F104" s="114"/>
      <c r="G104" s="115"/>
      <c r="H104" s="118"/>
    </row>
    <row r="105" spans="1:8" ht="18" customHeight="1" x14ac:dyDescent="0.2">
      <c r="A105" s="19"/>
      <c r="B105" s="29">
        <f>B101+1</f>
        <v>80</v>
      </c>
      <c r="C105" s="92">
        <v>614</v>
      </c>
      <c r="D105" s="93" t="s">
        <v>143</v>
      </c>
      <c r="E105" s="92">
        <v>4</v>
      </c>
      <c r="F105" s="92" t="s">
        <v>10</v>
      </c>
      <c r="G105" s="51"/>
      <c r="H105" s="33"/>
    </row>
    <row r="106" spans="1:8" ht="18" customHeight="1" x14ac:dyDescent="0.2">
      <c r="A106" s="19"/>
      <c r="B106" s="6">
        <f t="shared" ref="B106:B115" si="6">B105+1</f>
        <v>81</v>
      </c>
      <c r="C106" s="30">
        <v>614</v>
      </c>
      <c r="D106" s="31" t="s">
        <v>13</v>
      </c>
      <c r="E106" s="30">
        <v>3</v>
      </c>
      <c r="F106" s="30" t="s">
        <v>10</v>
      </c>
      <c r="G106" s="32"/>
      <c r="H106" s="33"/>
    </row>
    <row r="107" spans="1:8" ht="18" customHeight="1" x14ac:dyDescent="0.2">
      <c r="A107" s="19"/>
      <c r="B107" s="6">
        <f t="shared" si="6"/>
        <v>82</v>
      </c>
      <c r="C107" s="30">
        <v>614</v>
      </c>
      <c r="D107" s="31" t="s">
        <v>14</v>
      </c>
      <c r="E107" s="30">
        <v>16</v>
      </c>
      <c r="F107" s="30" t="s">
        <v>10</v>
      </c>
      <c r="G107" s="32"/>
      <c r="H107" s="33"/>
    </row>
    <row r="108" spans="1:8" ht="18" customHeight="1" x14ac:dyDescent="0.2">
      <c r="A108" s="19"/>
      <c r="B108" s="6">
        <f t="shared" si="6"/>
        <v>83</v>
      </c>
      <c r="C108" s="30">
        <v>614</v>
      </c>
      <c r="D108" s="31" t="s">
        <v>43</v>
      </c>
      <c r="E108" s="61">
        <v>0.68</v>
      </c>
      <c r="F108" s="30" t="s">
        <v>15</v>
      </c>
      <c r="G108" s="32"/>
      <c r="H108" s="33"/>
    </row>
    <row r="109" spans="1:8" ht="18" customHeight="1" x14ac:dyDescent="0.2">
      <c r="A109" s="19"/>
      <c r="B109" s="6">
        <f t="shared" si="6"/>
        <v>84</v>
      </c>
      <c r="C109" s="30" t="s">
        <v>86</v>
      </c>
      <c r="D109" s="31" t="s">
        <v>18</v>
      </c>
      <c r="E109" s="61">
        <v>0.68</v>
      </c>
      <c r="F109" s="30" t="s">
        <v>15</v>
      </c>
      <c r="G109" s="32"/>
      <c r="H109" s="33"/>
    </row>
    <row r="110" spans="1:8" ht="18" customHeight="1" x14ac:dyDescent="0.2">
      <c r="A110" s="19"/>
      <c r="B110" s="6">
        <f>B109+1</f>
        <v>85</v>
      </c>
      <c r="C110" s="30" t="s">
        <v>178</v>
      </c>
      <c r="D110" s="31" t="s">
        <v>179</v>
      </c>
      <c r="E110" s="30">
        <v>1200</v>
      </c>
      <c r="F110" s="30" t="s">
        <v>16</v>
      </c>
      <c r="G110" s="32"/>
      <c r="H110" s="33"/>
    </row>
    <row r="111" spans="1:8" ht="18" customHeight="1" x14ac:dyDescent="0.2">
      <c r="A111" s="19"/>
      <c r="B111" s="6">
        <f>B110+1</f>
        <v>86</v>
      </c>
      <c r="C111" s="30">
        <v>616</v>
      </c>
      <c r="D111" s="31" t="s">
        <v>17</v>
      </c>
      <c r="E111" s="30">
        <v>15</v>
      </c>
      <c r="F111" s="30" t="s">
        <v>182</v>
      </c>
      <c r="G111" s="32"/>
      <c r="H111" s="33"/>
    </row>
    <row r="112" spans="1:8" ht="18" customHeight="1" x14ac:dyDescent="0.2">
      <c r="A112" s="19"/>
      <c r="B112" s="6">
        <f>B111+1</f>
        <v>87</v>
      </c>
      <c r="C112" s="60" t="s">
        <v>167</v>
      </c>
      <c r="D112" s="31" t="s">
        <v>104</v>
      </c>
      <c r="E112" s="30">
        <v>1</v>
      </c>
      <c r="F112" s="59" t="s">
        <v>155</v>
      </c>
      <c r="G112" s="32"/>
      <c r="H112" s="33"/>
    </row>
    <row r="113" spans="1:8" ht="18" customHeight="1" x14ac:dyDescent="0.2">
      <c r="A113" s="19"/>
      <c r="B113" s="6">
        <f t="shared" si="6"/>
        <v>88</v>
      </c>
      <c r="C113" s="60">
        <v>630</v>
      </c>
      <c r="D113" s="31" t="s">
        <v>180</v>
      </c>
      <c r="E113" s="30">
        <v>24</v>
      </c>
      <c r="F113" s="59" t="s">
        <v>10</v>
      </c>
      <c r="G113" s="32"/>
      <c r="H113" s="33"/>
    </row>
    <row r="114" spans="1:8" ht="18" customHeight="1" x14ac:dyDescent="0.2">
      <c r="A114" s="19"/>
      <c r="B114" s="6">
        <f t="shared" si="6"/>
        <v>89</v>
      </c>
      <c r="C114" s="30">
        <v>630</v>
      </c>
      <c r="D114" s="58" t="s">
        <v>181</v>
      </c>
      <c r="E114" s="30">
        <v>8</v>
      </c>
      <c r="F114" s="30" t="s">
        <v>64</v>
      </c>
      <c r="G114" s="32"/>
      <c r="H114" s="33"/>
    </row>
    <row r="115" spans="1:8" ht="18" customHeight="1" thickBot="1" x14ac:dyDescent="0.25">
      <c r="A115" s="19"/>
      <c r="B115" s="10">
        <f t="shared" si="6"/>
        <v>90</v>
      </c>
      <c r="C115" s="53">
        <v>642</v>
      </c>
      <c r="D115" s="31" t="s">
        <v>144</v>
      </c>
      <c r="E115" s="61">
        <v>0.68</v>
      </c>
      <c r="F115" s="30" t="s">
        <v>15</v>
      </c>
      <c r="G115" s="32"/>
      <c r="H115" s="124"/>
    </row>
    <row r="116" spans="1:8" ht="18" customHeight="1" thickBot="1" x14ac:dyDescent="0.25">
      <c r="A116" s="19"/>
      <c r="B116" s="12"/>
      <c r="C116" s="14"/>
      <c r="D116" s="190" t="s">
        <v>55</v>
      </c>
      <c r="E116" s="190"/>
      <c r="F116" s="191"/>
      <c r="G116" s="123"/>
      <c r="H116" s="125"/>
    </row>
    <row r="117" spans="1:8" ht="18" customHeight="1" thickBot="1" x14ac:dyDescent="0.25">
      <c r="A117" s="19"/>
      <c r="B117" s="12"/>
      <c r="C117" s="14"/>
      <c r="D117" s="91"/>
      <c r="E117" s="91"/>
      <c r="F117" s="91"/>
      <c r="G117" s="149"/>
      <c r="H117" s="148"/>
    </row>
    <row r="118" spans="1:8" ht="18" customHeight="1" x14ac:dyDescent="0.2">
      <c r="A118" s="19"/>
      <c r="B118" s="122"/>
      <c r="C118" s="115"/>
      <c r="D118" s="121" t="s">
        <v>203</v>
      </c>
      <c r="E118" s="114"/>
      <c r="F118" s="114"/>
      <c r="G118" s="115"/>
      <c r="H118" s="118"/>
    </row>
    <row r="119" spans="1:8" ht="18" customHeight="1" x14ac:dyDescent="0.2">
      <c r="A119" s="19"/>
      <c r="B119" s="6">
        <f>B115+1</f>
        <v>91</v>
      </c>
      <c r="C119" s="92" t="s">
        <v>57</v>
      </c>
      <c r="D119" s="93" t="s">
        <v>58</v>
      </c>
      <c r="E119" s="92">
        <v>1</v>
      </c>
      <c r="F119" s="59" t="s">
        <v>155</v>
      </c>
      <c r="G119" s="51"/>
      <c r="H119" s="33"/>
    </row>
    <row r="120" spans="1:8" ht="18" customHeight="1" x14ac:dyDescent="0.2">
      <c r="A120" s="19"/>
      <c r="B120" s="6">
        <f t="shared" ref="B120:B151" si="7">B119+1</f>
        <v>92</v>
      </c>
      <c r="C120" s="30">
        <v>503</v>
      </c>
      <c r="D120" s="31" t="s">
        <v>70</v>
      </c>
      <c r="E120" s="92">
        <v>1</v>
      </c>
      <c r="F120" s="59" t="s">
        <v>155</v>
      </c>
      <c r="G120" s="32"/>
      <c r="H120" s="33"/>
    </row>
    <row r="121" spans="1:8" ht="18" customHeight="1" x14ac:dyDescent="0.2">
      <c r="A121" s="19"/>
      <c r="B121" s="6">
        <f t="shared" si="7"/>
        <v>93</v>
      </c>
      <c r="C121" s="30">
        <v>503</v>
      </c>
      <c r="D121" s="31" t="s">
        <v>91</v>
      </c>
      <c r="E121" s="30">
        <v>20</v>
      </c>
      <c r="F121" s="30" t="s">
        <v>24</v>
      </c>
      <c r="G121" s="32"/>
      <c r="H121" s="33"/>
    </row>
    <row r="122" spans="1:8" ht="18" customHeight="1" x14ac:dyDescent="0.2">
      <c r="A122" s="19"/>
      <c r="B122" s="6">
        <f t="shared" si="7"/>
        <v>94</v>
      </c>
      <c r="C122" s="30" t="s">
        <v>59</v>
      </c>
      <c r="D122" s="58" t="s">
        <v>71</v>
      </c>
      <c r="E122" s="30">
        <v>11975</v>
      </c>
      <c r="F122" s="30" t="s">
        <v>92</v>
      </c>
      <c r="G122" s="32"/>
      <c r="H122" s="33"/>
    </row>
    <row r="123" spans="1:8" ht="18" customHeight="1" x14ac:dyDescent="0.2">
      <c r="A123" s="19"/>
      <c r="B123" s="6">
        <f t="shared" si="7"/>
        <v>95</v>
      </c>
      <c r="C123" s="30">
        <v>509</v>
      </c>
      <c r="D123" s="31" t="s">
        <v>93</v>
      </c>
      <c r="E123" s="30">
        <v>100</v>
      </c>
      <c r="F123" s="30" t="s">
        <v>92</v>
      </c>
      <c r="G123" s="32"/>
      <c r="H123" s="33"/>
    </row>
    <row r="124" spans="1:8" ht="18" customHeight="1" x14ac:dyDescent="0.2">
      <c r="A124" s="19"/>
      <c r="B124" s="6">
        <f t="shared" si="7"/>
        <v>96</v>
      </c>
      <c r="C124" s="59">
        <v>510</v>
      </c>
      <c r="D124" s="34" t="s">
        <v>94</v>
      </c>
      <c r="E124" s="30">
        <v>448</v>
      </c>
      <c r="F124" s="30" t="s">
        <v>10</v>
      </c>
      <c r="G124" s="32"/>
      <c r="H124" s="33"/>
    </row>
    <row r="125" spans="1:8" ht="18" customHeight="1" x14ac:dyDescent="0.2">
      <c r="A125" s="19"/>
      <c r="B125" s="6">
        <f t="shared" si="7"/>
        <v>97</v>
      </c>
      <c r="C125" s="59">
        <v>511</v>
      </c>
      <c r="D125" s="34" t="s">
        <v>195</v>
      </c>
      <c r="E125" s="30">
        <v>9</v>
      </c>
      <c r="F125" s="30" t="s">
        <v>24</v>
      </c>
      <c r="G125" s="32"/>
      <c r="H125" s="33"/>
    </row>
    <row r="126" spans="1:8" ht="18" customHeight="1" x14ac:dyDescent="0.2">
      <c r="A126" s="19"/>
      <c r="B126" s="6">
        <f t="shared" si="7"/>
        <v>98</v>
      </c>
      <c r="C126" s="59">
        <v>511</v>
      </c>
      <c r="D126" s="34" t="s">
        <v>190</v>
      </c>
      <c r="E126" s="30">
        <v>24</v>
      </c>
      <c r="F126" s="59" t="s">
        <v>24</v>
      </c>
      <c r="G126" s="32"/>
      <c r="H126" s="33"/>
    </row>
    <row r="127" spans="1:8" ht="18" customHeight="1" x14ac:dyDescent="0.2">
      <c r="A127" s="19"/>
      <c r="B127" s="6">
        <f t="shared" si="7"/>
        <v>99</v>
      </c>
      <c r="C127" s="59">
        <v>511</v>
      </c>
      <c r="D127" s="34" t="s">
        <v>194</v>
      </c>
      <c r="E127" s="30">
        <v>4</v>
      </c>
      <c r="F127" s="59" t="s">
        <v>24</v>
      </c>
      <c r="G127" s="32"/>
      <c r="H127" s="33"/>
    </row>
    <row r="128" spans="1:8" ht="18" customHeight="1" x14ac:dyDescent="0.2">
      <c r="A128" s="19"/>
      <c r="B128" s="6">
        <f t="shared" si="7"/>
        <v>100</v>
      </c>
      <c r="C128" s="59">
        <v>511</v>
      </c>
      <c r="D128" s="34" t="s">
        <v>72</v>
      </c>
      <c r="E128" s="182">
        <v>8</v>
      </c>
      <c r="F128" s="59" t="s">
        <v>24</v>
      </c>
      <c r="G128" s="32"/>
      <c r="H128" s="33"/>
    </row>
    <row r="129" spans="1:8" ht="18" customHeight="1" x14ac:dyDescent="0.2">
      <c r="A129" s="19"/>
      <c r="B129" s="6">
        <f t="shared" si="7"/>
        <v>101</v>
      </c>
      <c r="C129" s="59">
        <v>511</v>
      </c>
      <c r="D129" s="34" t="s">
        <v>73</v>
      </c>
      <c r="E129" s="30">
        <v>25</v>
      </c>
      <c r="F129" s="59" t="s">
        <v>24</v>
      </c>
      <c r="G129" s="32"/>
      <c r="H129" s="33"/>
    </row>
    <row r="130" spans="1:8" ht="18" customHeight="1" x14ac:dyDescent="0.2">
      <c r="A130" s="19"/>
      <c r="B130" s="6">
        <f t="shared" si="7"/>
        <v>102</v>
      </c>
      <c r="C130" s="60">
        <v>513</v>
      </c>
      <c r="D130" s="31" t="s">
        <v>111</v>
      </c>
      <c r="E130" s="30">
        <v>1</v>
      </c>
      <c r="F130" s="59" t="s">
        <v>155</v>
      </c>
      <c r="G130" s="32"/>
      <c r="H130" s="33"/>
    </row>
    <row r="131" spans="1:8" ht="18" customHeight="1" x14ac:dyDescent="0.2">
      <c r="A131" s="19"/>
      <c r="B131" s="6">
        <f t="shared" si="7"/>
        <v>103</v>
      </c>
      <c r="C131" s="60">
        <v>513</v>
      </c>
      <c r="D131" s="31" t="s">
        <v>192</v>
      </c>
      <c r="E131" s="30">
        <v>1</v>
      </c>
      <c r="F131" s="59" t="s">
        <v>155</v>
      </c>
      <c r="G131" s="32"/>
      <c r="H131" s="33"/>
    </row>
    <row r="132" spans="1:8" ht="18" customHeight="1" x14ac:dyDescent="0.2">
      <c r="A132" s="19"/>
      <c r="B132" s="6">
        <f t="shared" si="7"/>
        <v>104</v>
      </c>
      <c r="C132" s="60" t="s">
        <v>95</v>
      </c>
      <c r="D132" s="31" t="s">
        <v>96</v>
      </c>
      <c r="E132" s="30">
        <v>1</v>
      </c>
      <c r="F132" s="59" t="s">
        <v>155</v>
      </c>
      <c r="G132" s="32"/>
      <c r="H132" s="33"/>
    </row>
    <row r="133" spans="1:8" ht="18" customHeight="1" x14ac:dyDescent="0.2">
      <c r="A133" s="19"/>
      <c r="B133" s="6">
        <f t="shared" si="7"/>
        <v>105</v>
      </c>
      <c r="C133" s="60" t="s">
        <v>95</v>
      </c>
      <c r="D133" s="31" t="s">
        <v>97</v>
      </c>
      <c r="E133" s="30">
        <v>1</v>
      </c>
      <c r="F133" s="59" t="s">
        <v>155</v>
      </c>
      <c r="G133" s="32"/>
      <c r="H133" s="33"/>
    </row>
    <row r="134" spans="1:8" ht="18" customHeight="1" x14ac:dyDescent="0.2">
      <c r="A134" s="19"/>
      <c r="B134" s="6">
        <f t="shared" si="7"/>
        <v>106</v>
      </c>
      <c r="C134" s="60" t="s">
        <v>95</v>
      </c>
      <c r="D134" s="31" t="s">
        <v>98</v>
      </c>
      <c r="E134" s="30">
        <v>1</v>
      </c>
      <c r="F134" s="59" t="s">
        <v>155</v>
      </c>
      <c r="G134" s="32"/>
      <c r="H134" s="33"/>
    </row>
    <row r="135" spans="1:8" ht="18" customHeight="1" x14ac:dyDescent="0.2">
      <c r="A135" s="19"/>
      <c r="B135" s="6">
        <f t="shared" si="7"/>
        <v>107</v>
      </c>
      <c r="C135" s="60" t="s">
        <v>95</v>
      </c>
      <c r="D135" s="31" t="s">
        <v>99</v>
      </c>
      <c r="E135" s="30">
        <v>1</v>
      </c>
      <c r="F135" s="59" t="s">
        <v>155</v>
      </c>
      <c r="G135" s="32"/>
      <c r="H135" s="33"/>
    </row>
    <row r="136" spans="1:8" ht="18" customHeight="1" x14ac:dyDescent="0.2">
      <c r="A136" s="19"/>
      <c r="B136" s="6">
        <f t="shared" si="7"/>
        <v>108</v>
      </c>
      <c r="C136" s="60" t="s">
        <v>95</v>
      </c>
      <c r="D136" s="31" t="s">
        <v>100</v>
      </c>
      <c r="E136" s="30">
        <v>4</v>
      </c>
      <c r="F136" s="30" t="s">
        <v>16</v>
      </c>
      <c r="G136" s="32"/>
      <c r="H136" s="33"/>
    </row>
    <row r="137" spans="1:8" ht="18" customHeight="1" x14ac:dyDescent="0.2">
      <c r="A137" s="19"/>
      <c r="B137" s="6">
        <f t="shared" si="7"/>
        <v>109</v>
      </c>
      <c r="C137" s="60" t="s">
        <v>95</v>
      </c>
      <c r="D137" s="31" t="s">
        <v>101</v>
      </c>
      <c r="E137" s="30">
        <v>4</v>
      </c>
      <c r="F137" s="30" t="s">
        <v>16</v>
      </c>
      <c r="G137" s="32"/>
      <c r="H137" s="33"/>
    </row>
    <row r="138" spans="1:8" ht="18" customHeight="1" x14ac:dyDescent="0.2">
      <c r="A138" s="19"/>
      <c r="B138" s="6">
        <f t="shared" si="7"/>
        <v>110</v>
      </c>
      <c r="C138" s="60" t="s">
        <v>61</v>
      </c>
      <c r="D138" s="31" t="s">
        <v>74</v>
      </c>
      <c r="E138" s="30">
        <v>104</v>
      </c>
      <c r="F138" s="30" t="s">
        <v>89</v>
      </c>
      <c r="G138" s="32"/>
      <c r="H138" s="33"/>
    </row>
    <row r="139" spans="1:8" ht="18" customHeight="1" x14ac:dyDescent="0.2">
      <c r="A139" s="19"/>
      <c r="B139" s="6">
        <f t="shared" si="7"/>
        <v>111</v>
      </c>
      <c r="C139" s="60" t="s">
        <v>62</v>
      </c>
      <c r="D139" s="31" t="s">
        <v>83</v>
      </c>
      <c r="E139" s="30">
        <v>5</v>
      </c>
      <c r="F139" s="30" t="s">
        <v>10</v>
      </c>
      <c r="G139" s="32"/>
      <c r="H139" s="33"/>
    </row>
    <row r="140" spans="1:8" ht="18" customHeight="1" x14ac:dyDescent="0.2">
      <c r="A140" s="19"/>
      <c r="B140" s="6">
        <f t="shared" si="7"/>
        <v>112</v>
      </c>
      <c r="C140" s="60">
        <v>516</v>
      </c>
      <c r="D140" s="31" t="s">
        <v>110</v>
      </c>
      <c r="E140" s="30">
        <v>1</v>
      </c>
      <c r="F140" s="59" t="s">
        <v>155</v>
      </c>
      <c r="G140" s="32"/>
      <c r="H140" s="33"/>
    </row>
    <row r="141" spans="1:8" ht="18" customHeight="1" x14ac:dyDescent="0.2">
      <c r="A141" s="19"/>
      <c r="B141" s="6">
        <f t="shared" si="7"/>
        <v>113</v>
      </c>
      <c r="C141" s="60" t="s">
        <v>156</v>
      </c>
      <c r="D141" s="31" t="s">
        <v>157</v>
      </c>
      <c r="E141" s="30">
        <v>1</v>
      </c>
      <c r="F141" s="30" t="s">
        <v>155</v>
      </c>
      <c r="G141" s="32"/>
      <c r="H141" s="33"/>
    </row>
    <row r="142" spans="1:8" ht="18" customHeight="1" x14ac:dyDescent="0.2">
      <c r="A142" s="19"/>
      <c r="B142" s="6">
        <f t="shared" si="7"/>
        <v>114</v>
      </c>
      <c r="C142" s="60" t="s">
        <v>156</v>
      </c>
      <c r="D142" s="31" t="s">
        <v>158</v>
      </c>
      <c r="E142" s="30">
        <v>1</v>
      </c>
      <c r="F142" s="59" t="s">
        <v>155</v>
      </c>
      <c r="G142" s="32"/>
      <c r="H142" s="33"/>
    </row>
    <row r="143" spans="1:8" ht="18" customHeight="1" x14ac:dyDescent="0.2">
      <c r="A143" s="19"/>
      <c r="B143" s="6">
        <f t="shared" si="7"/>
        <v>115</v>
      </c>
      <c r="C143" s="60" t="s">
        <v>156</v>
      </c>
      <c r="D143" s="31" t="s">
        <v>159</v>
      </c>
      <c r="E143" s="30">
        <v>10</v>
      </c>
      <c r="F143" s="59" t="s">
        <v>10</v>
      </c>
      <c r="G143" s="32"/>
      <c r="H143" s="33"/>
    </row>
    <row r="144" spans="1:8" ht="18" customHeight="1" x14ac:dyDescent="0.2">
      <c r="A144" s="19"/>
      <c r="B144" s="6">
        <f t="shared" si="7"/>
        <v>116</v>
      </c>
      <c r="C144" s="60" t="s">
        <v>156</v>
      </c>
      <c r="D144" s="31" t="s">
        <v>160</v>
      </c>
      <c r="E144" s="30">
        <v>1</v>
      </c>
      <c r="F144" s="59" t="s">
        <v>155</v>
      </c>
      <c r="G144" s="32"/>
      <c r="H144" s="33"/>
    </row>
    <row r="145" spans="1:10" ht="18" customHeight="1" x14ac:dyDescent="0.2">
      <c r="A145" s="19"/>
      <c r="B145" s="6">
        <f t="shared" si="7"/>
        <v>117</v>
      </c>
      <c r="C145" s="60" t="s">
        <v>156</v>
      </c>
      <c r="D145" s="31" t="s">
        <v>161</v>
      </c>
      <c r="E145" s="30">
        <v>1</v>
      </c>
      <c r="F145" s="59" t="s">
        <v>155</v>
      </c>
      <c r="G145" s="32"/>
      <c r="H145" s="33"/>
    </row>
    <row r="146" spans="1:10" ht="18" customHeight="1" x14ac:dyDescent="0.2">
      <c r="A146" s="19"/>
      <c r="B146" s="6">
        <f t="shared" si="7"/>
        <v>118</v>
      </c>
      <c r="C146" s="60" t="s">
        <v>65</v>
      </c>
      <c r="D146" s="31" t="s">
        <v>75</v>
      </c>
      <c r="E146" s="30">
        <v>1</v>
      </c>
      <c r="F146" s="59" t="s">
        <v>155</v>
      </c>
      <c r="G146" s="32"/>
      <c r="H146" s="33"/>
    </row>
    <row r="147" spans="1:10" ht="18" customHeight="1" x14ac:dyDescent="0.2">
      <c r="A147" s="19"/>
      <c r="B147" s="6">
        <f t="shared" si="7"/>
        <v>119</v>
      </c>
      <c r="C147" s="30" t="s">
        <v>67</v>
      </c>
      <c r="D147" s="31" t="s">
        <v>106</v>
      </c>
      <c r="E147" s="30">
        <v>60</v>
      </c>
      <c r="F147" s="30" t="s">
        <v>89</v>
      </c>
      <c r="G147" s="32"/>
      <c r="H147" s="33"/>
    </row>
    <row r="148" spans="1:10" ht="18" customHeight="1" x14ac:dyDescent="0.2">
      <c r="A148" s="19"/>
      <c r="B148" s="6">
        <f t="shared" si="7"/>
        <v>120</v>
      </c>
      <c r="C148" s="30" t="s">
        <v>68</v>
      </c>
      <c r="D148" s="31" t="s">
        <v>76</v>
      </c>
      <c r="E148" s="30">
        <v>64</v>
      </c>
      <c r="F148" s="30" t="s">
        <v>22</v>
      </c>
      <c r="G148" s="32"/>
      <c r="H148" s="33"/>
    </row>
    <row r="149" spans="1:10" ht="18" customHeight="1" x14ac:dyDescent="0.2">
      <c r="A149" s="19"/>
      <c r="B149" s="6">
        <f t="shared" si="7"/>
        <v>121</v>
      </c>
      <c r="C149" s="30" t="s">
        <v>68</v>
      </c>
      <c r="D149" s="31" t="s">
        <v>77</v>
      </c>
      <c r="E149" s="30">
        <v>350</v>
      </c>
      <c r="F149" s="30" t="s">
        <v>22</v>
      </c>
      <c r="G149" s="32"/>
      <c r="H149" s="33"/>
    </row>
    <row r="150" spans="1:10" ht="18" customHeight="1" x14ac:dyDescent="0.2">
      <c r="A150" s="19"/>
      <c r="B150" s="153">
        <f t="shared" si="7"/>
        <v>122</v>
      </c>
      <c r="C150" s="154" t="s">
        <v>69</v>
      </c>
      <c r="D150" s="155" t="s">
        <v>145</v>
      </c>
      <c r="E150" s="154">
        <v>43</v>
      </c>
      <c r="F150" s="154" t="s">
        <v>89</v>
      </c>
      <c r="G150" s="156"/>
      <c r="H150" s="124"/>
    </row>
    <row r="151" spans="1:10" ht="18" customHeight="1" thickBot="1" x14ac:dyDescent="0.25">
      <c r="A151" s="19"/>
      <c r="B151" s="10">
        <f t="shared" si="7"/>
        <v>123</v>
      </c>
      <c r="C151" s="53" t="s">
        <v>12</v>
      </c>
      <c r="D151" s="54" t="s">
        <v>191</v>
      </c>
      <c r="E151" s="53">
        <v>10</v>
      </c>
      <c r="F151" s="53" t="s">
        <v>10</v>
      </c>
      <c r="G151" s="55"/>
      <c r="H151" s="56"/>
      <c r="J151" s="94"/>
    </row>
    <row r="152" spans="1:10" ht="18" customHeight="1" thickBot="1" x14ac:dyDescent="0.25">
      <c r="A152" s="19"/>
      <c r="B152" s="12"/>
      <c r="C152" s="14"/>
      <c r="D152" s="190" t="s">
        <v>188</v>
      </c>
      <c r="E152" s="190"/>
      <c r="F152" s="191"/>
      <c r="G152" s="123"/>
      <c r="H152" s="125"/>
    </row>
    <row r="153" spans="1:10" ht="18" customHeight="1" thickBot="1" x14ac:dyDescent="0.25">
      <c r="A153" s="19"/>
      <c r="E153" s="4"/>
    </row>
    <row r="154" spans="1:10" ht="18" customHeight="1" x14ac:dyDescent="0.2">
      <c r="A154" s="19"/>
      <c r="B154" s="122"/>
      <c r="C154" s="115"/>
      <c r="D154" s="121" t="s">
        <v>204</v>
      </c>
      <c r="E154" s="114"/>
      <c r="F154" s="114"/>
      <c r="G154" s="115"/>
      <c r="H154" s="118"/>
    </row>
    <row r="155" spans="1:10" ht="18" customHeight="1" x14ac:dyDescent="0.2">
      <c r="A155" s="19"/>
      <c r="B155" s="6">
        <f>B151+1</f>
        <v>124</v>
      </c>
      <c r="C155" s="92" t="s">
        <v>57</v>
      </c>
      <c r="D155" s="93" t="s">
        <v>58</v>
      </c>
      <c r="E155" s="92">
        <v>1</v>
      </c>
      <c r="F155" s="59" t="s">
        <v>155</v>
      </c>
      <c r="G155" s="51"/>
      <c r="H155" s="33"/>
    </row>
    <row r="156" spans="1:10" ht="18" customHeight="1" x14ac:dyDescent="0.2">
      <c r="A156" s="19"/>
      <c r="B156" s="6">
        <f t="shared" ref="B156:B178" si="8">B155+1</f>
        <v>125</v>
      </c>
      <c r="C156" s="30">
        <v>503</v>
      </c>
      <c r="D156" s="31" t="s">
        <v>70</v>
      </c>
      <c r="E156" s="92">
        <v>1</v>
      </c>
      <c r="F156" s="59" t="s">
        <v>155</v>
      </c>
      <c r="G156" s="32"/>
      <c r="H156" s="33"/>
    </row>
    <row r="157" spans="1:10" ht="18" customHeight="1" x14ac:dyDescent="0.2">
      <c r="A157" s="19"/>
      <c r="B157" s="6">
        <f t="shared" si="8"/>
        <v>126</v>
      </c>
      <c r="C157" s="30">
        <v>503</v>
      </c>
      <c r="D157" s="31" t="s">
        <v>91</v>
      </c>
      <c r="E157" s="30">
        <v>20</v>
      </c>
      <c r="F157" s="30" t="s">
        <v>24</v>
      </c>
      <c r="G157" s="32"/>
      <c r="H157" s="33"/>
    </row>
    <row r="158" spans="1:10" ht="18" customHeight="1" x14ac:dyDescent="0.2">
      <c r="A158" s="19"/>
      <c r="B158" s="6">
        <f t="shared" si="8"/>
        <v>127</v>
      </c>
      <c r="C158" s="30" t="s">
        <v>59</v>
      </c>
      <c r="D158" s="58" t="s">
        <v>71</v>
      </c>
      <c r="E158" s="30">
        <v>64208</v>
      </c>
      <c r="F158" s="30" t="s">
        <v>92</v>
      </c>
      <c r="G158" s="32"/>
      <c r="H158" s="33"/>
    </row>
    <row r="159" spans="1:10" ht="18" customHeight="1" x14ac:dyDescent="0.2">
      <c r="A159" s="19"/>
      <c r="B159" s="6">
        <f t="shared" si="8"/>
        <v>128</v>
      </c>
      <c r="C159" s="30">
        <v>509</v>
      </c>
      <c r="D159" s="31" t="s">
        <v>93</v>
      </c>
      <c r="E159" s="30">
        <v>100</v>
      </c>
      <c r="F159" s="30" t="s">
        <v>92</v>
      </c>
      <c r="G159" s="32"/>
      <c r="H159" s="33"/>
    </row>
    <row r="160" spans="1:10" ht="18" customHeight="1" x14ac:dyDescent="0.2">
      <c r="A160" s="19"/>
      <c r="B160" s="6">
        <f t="shared" si="8"/>
        <v>129</v>
      </c>
      <c r="C160" s="59">
        <v>510</v>
      </c>
      <c r="D160" s="34" t="s">
        <v>94</v>
      </c>
      <c r="E160" s="30">
        <v>528</v>
      </c>
      <c r="F160" s="30" t="s">
        <v>10</v>
      </c>
      <c r="G160" s="32"/>
      <c r="H160" s="33"/>
    </row>
    <row r="161" spans="1:8" ht="18" customHeight="1" x14ac:dyDescent="0.2">
      <c r="A161" s="19"/>
      <c r="B161" s="6">
        <f t="shared" si="8"/>
        <v>130</v>
      </c>
      <c r="C161" s="59">
        <v>511</v>
      </c>
      <c r="D161" s="34" t="s">
        <v>195</v>
      </c>
      <c r="E161" s="30">
        <v>65</v>
      </c>
      <c r="F161" s="30" t="s">
        <v>24</v>
      </c>
      <c r="G161" s="32"/>
      <c r="H161" s="33"/>
    </row>
    <row r="162" spans="1:8" ht="18" customHeight="1" x14ac:dyDescent="0.2">
      <c r="A162" s="19"/>
      <c r="B162" s="6">
        <f t="shared" si="8"/>
        <v>131</v>
      </c>
      <c r="C162" s="59">
        <v>511</v>
      </c>
      <c r="D162" s="34" t="s">
        <v>193</v>
      </c>
      <c r="E162" s="30">
        <v>166</v>
      </c>
      <c r="F162" s="30" t="s">
        <v>24</v>
      </c>
      <c r="G162" s="32"/>
      <c r="H162" s="33"/>
    </row>
    <row r="163" spans="1:8" ht="18" customHeight="1" x14ac:dyDescent="0.2">
      <c r="A163" s="19"/>
      <c r="B163" s="6">
        <f t="shared" si="8"/>
        <v>132</v>
      </c>
      <c r="C163" s="59">
        <v>511</v>
      </c>
      <c r="D163" s="34" t="s">
        <v>190</v>
      </c>
      <c r="E163" s="30">
        <v>24</v>
      </c>
      <c r="F163" s="59" t="s">
        <v>24</v>
      </c>
      <c r="G163" s="32"/>
      <c r="H163" s="33"/>
    </row>
    <row r="164" spans="1:8" ht="18" customHeight="1" x14ac:dyDescent="0.2">
      <c r="A164" s="19"/>
      <c r="B164" s="6">
        <f t="shared" si="8"/>
        <v>133</v>
      </c>
      <c r="C164" s="59">
        <v>511</v>
      </c>
      <c r="D164" s="34" t="s">
        <v>194</v>
      </c>
      <c r="E164" s="30">
        <v>4</v>
      </c>
      <c r="F164" s="59" t="s">
        <v>24</v>
      </c>
      <c r="G164" s="32"/>
      <c r="H164" s="33"/>
    </row>
    <row r="165" spans="1:8" ht="18" customHeight="1" x14ac:dyDescent="0.2">
      <c r="A165" s="19"/>
      <c r="B165" s="6">
        <f t="shared" si="8"/>
        <v>134</v>
      </c>
      <c r="C165" s="59">
        <v>511</v>
      </c>
      <c r="D165" s="34" t="s">
        <v>72</v>
      </c>
      <c r="E165" s="30">
        <v>9</v>
      </c>
      <c r="F165" s="59" t="s">
        <v>24</v>
      </c>
      <c r="G165" s="32"/>
      <c r="H165" s="33"/>
    </row>
    <row r="166" spans="1:8" ht="18" customHeight="1" x14ac:dyDescent="0.2">
      <c r="A166" s="19"/>
      <c r="B166" s="6">
        <f t="shared" si="8"/>
        <v>135</v>
      </c>
      <c r="C166" s="59">
        <v>511</v>
      </c>
      <c r="D166" s="34" t="s">
        <v>73</v>
      </c>
      <c r="E166" s="30">
        <v>29</v>
      </c>
      <c r="F166" s="59" t="s">
        <v>24</v>
      </c>
      <c r="G166" s="32"/>
      <c r="H166" s="33"/>
    </row>
    <row r="167" spans="1:8" ht="18" customHeight="1" x14ac:dyDescent="0.2">
      <c r="A167" s="19"/>
      <c r="B167" s="6">
        <f t="shared" si="8"/>
        <v>136</v>
      </c>
      <c r="C167" s="60">
        <v>513</v>
      </c>
      <c r="D167" s="31" t="s">
        <v>109</v>
      </c>
      <c r="E167" s="30">
        <v>2121</v>
      </c>
      <c r="F167" s="30" t="s">
        <v>10</v>
      </c>
      <c r="G167" s="32"/>
      <c r="H167" s="33"/>
    </row>
    <row r="168" spans="1:8" ht="18" customHeight="1" x14ac:dyDescent="0.2">
      <c r="A168" s="19"/>
      <c r="B168" s="6">
        <f t="shared" si="8"/>
        <v>137</v>
      </c>
      <c r="C168" s="60" t="s">
        <v>60</v>
      </c>
      <c r="D168" s="31" t="s">
        <v>82</v>
      </c>
      <c r="E168" s="30">
        <v>5</v>
      </c>
      <c r="F168" s="30" t="s">
        <v>89</v>
      </c>
      <c r="G168" s="32"/>
      <c r="H168" s="33"/>
    </row>
    <row r="169" spans="1:8" ht="18" customHeight="1" x14ac:dyDescent="0.2">
      <c r="A169" s="19"/>
      <c r="B169" s="6">
        <f t="shared" si="8"/>
        <v>138</v>
      </c>
      <c r="C169" s="60" t="s">
        <v>61</v>
      </c>
      <c r="D169" s="31" t="s">
        <v>74</v>
      </c>
      <c r="E169" s="30">
        <v>637</v>
      </c>
      <c r="F169" s="30" t="s">
        <v>89</v>
      </c>
      <c r="G169" s="32"/>
      <c r="H169" s="33"/>
    </row>
    <row r="170" spans="1:8" ht="18" customHeight="1" x14ac:dyDescent="0.2">
      <c r="A170" s="19"/>
      <c r="B170" s="6">
        <f t="shared" si="8"/>
        <v>139</v>
      </c>
      <c r="C170" s="60" t="s">
        <v>62</v>
      </c>
      <c r="D170" s="31" t="s">
        <v>83</v>
      </c>
      <c r="E170" s="30">
        <v>15</v>
      </c>
      <c r="F170" s="30" t="s">
        <v>10</v>
      </c>
      <c r="G170" s="32"/>
      <c r="H170" s="33"/>
    </row>
    <row r="171" spans="1:8" ht="18" customHeight="1" x14ac:dyDescent="0.2">
      <c r="A171" s="19"/>
      <c r="B171" s="6">
        <f t="shared" si="8"/>
        <v>140</v>
      </c>
      <c r="C171" s="60">
        <v>516</v>
      </c>
      <c r="D171" s="31" t="s">
        <v>110</v>
      </c>
      <c r="E171" s="30">
        <v>1</v>
      </c>
      <c r="F171" s="59" t="s">
        <v>155</v>
      </c>
      <c r="G171" s="32"/>
      <c r="H171" s="33"/>
    </row>
    <row r="172" spans="1:8" ht="18" customHeight="1" x14ac:dyDescent="0.2">
      <c r="A172" s="19"/>
      <c r="B172" s="6">
        <f t="shared" si="8"/>
        <v>141</v>
      </c>
      <c r="C172" s="60" t="s">
        <v>63</v>
      </c>
      <c r="D172" s="31" t="s">
        <v>102</v>
      </c>
      <c r="E172" s="30">
        <v>5</v>
      </c>
      <c r="F172" s="30" t="s">
        <v>64</v>
      </c>
      <c r="G172" s="32"/>
      <c r="H172" s="33"/>
    </row>
    <row r="173" spans="1:8" ht="18" customHeight="1" x14ac:dyDescent="0.2">
      <c r="A173" s="19"/>
      <c r="B173" s="6">
        <f t="shared" si="8"/>
        <v>142</v>
      </c>
      <c r="C173" s="60" t="s">
        <v>65</v>
      </c>
      <c r="D173" s="31" t="s">
        <v>75</v>
      </c>
      <c r="E173" s="30">
        <v>1</v>
      </c>
      <c r="F173" s="59" t="s">
        <v>155</v>
      </c>
      <c r="G173" s="32"/>
      <c r="H173" s="33"/>
    </row>
    <row r="174" spans="1:8" ht="18" customHeight="1" x14ac:dyDescent="0.2">
      <c r="A174" s="19"/>
      <c r="B174" s="6">
        <f t="shared" si="8"/>
        <v>143</v>
      </c>
      <c r="C174" s="30" t="s">
        <v>66</v>
      </c>
      <c r="D174" s="58" t="s">
        <v>105</v>
      </c>
      <c r="E174" s="30">
        <v>60</v>
      </c>
      <c r="F174" s="30" t="s">
        <v>89</v>
      </c>
      <c r="G174" s="32"/>
      <c r="H174" s="33"/>
    </row>
    <row r="175" spans="1:8" ht="18" customHeight="1" x14ac:dyDescent="0.2">
      <c r="A175" s="19"/>
      <c r="B175" s="6">
        <f t="shared" si="8"/>
        <v>144</v>
      </c>
      <c r="C175" s="30" t="s">
        <v>67</v>
      </c>
      <c r="D175" s="31" t="s">
        <v>106</v>
      </c>
      <c r="E175" s="30">
        <v>60</v>
      </c>
      <c r="F175" s="30" t="s">
        <v>89</v>
      </c>
      <c r="G175" s="32"/>
      <c r="H175" s="33"/>
    </row>
    <row r="176" spans="1:8" ht="18" customHeight="1" x14ac:dyDescent="0.2">
      <c r="A176" s="19"/>
      <c r="B176" s="6">
        <f t="shared" si="8"/>
        <v>145</v>
      </c>
      <c r="C176" s="30" t="s">
        <v>68</v>
      </c>
      <c r="D176" s="31" t="s">
        <v>76</v>
      </c>
      <c r="E176" s="30">
        <v>740</v>
      </c>
      <c r="F176" s="30" t="s">
        <v>22</v>
      </c>
      <c r="G176" s="32"/>
      <c r="H176" s="33"/>
    </row>
    <row r="177" spans="1:11" ht="18" customHeight="1" x14ac:dyDescent="0.2">
      <c r="A177" s="19"/>
      <c r="B177" s="6">
        <f t="shared" si="8"/>
        <v>146</v>
      </c>
      <c r="C177" s="30" t="s">
        <v>68</v>
      </c>
      <c r="D177" s="31" t="s">
        <v>77</v>
      </c>
      <c r="E177" s="30">
        <v>381</v>
      </c>
      <c r="F177" s="30" t="s">
        <v>22</v>
      </c>
      <c r="G177" s="32"/>
      <c r="H177" s="33"/>
    </row>
    <row r="178" spans="1:11" ht="18" customHeight="1" thickBot="1" x14ac:dyDescent="0.25">
      <c r="A178" s="19"/>
      <c r="B178" s="10">
        <f t="shared" si="8"/>
        <v>147</v>
      </c>
      <c r="C178" s="53" t="s">
        <v>69</v>
      </c>
      <c r="D178" s="155" t="s">
        <v>145</v>
      </c>
      <c r="E178" s="154">
        <v>408</v>
      </c>
      <c r="F178" s="154" t="s">
        <v>89</v>
      </c>
      <c r="G178" s="156"/>
      <c r="H178" s="124"/>
    </row>
    <row r="179" spans="1:11" ht="18" customHeight="1" thickBot="1" x14ac:dyDescent="0.25">
      <c r="A179" s="19"/>
      <c r="B179" s="12"/>
      <c r="C179" s="14"/>
      <c r="D179" s="190" t="s">
        <v>189</v>
      </c>
      <c r="E179" s="190"/>
      <c r="F179" s="191"/>
      <c r="G179" s="123"/>
      <c r="H179" s="125"/>
    </row>
    <row r="180" spans="1:11" ht="18" customHeight="1" x14ac:dyDescent="0.2">
      <c r="A180" s="19"/>
      <c r="D180" s="130"/>
      <c r="E180" s="130"/>
      <c r="F180" s="130"/>
      <c r="G180" s="130"/>
      <c r="H180" s="26"/>
    </row>
    <row r="181" spans="1:11" ht="18" customHeight="1" thickBot="1" x14ac:dyDescent="0.25">
      <c r="A181" s="19"/>
      <c r="D181" s="130"/>
      <c r="E181" s="130"/>
      <c r="F181" s="130"/>
      <c r="G181" s="26"/>
      <c r="H181" s="26"/>
    </row>
    <row r="182" spans="1:11" s="13" customFormat="1" ht="20.100000000000001" customHeight="1" thickBot="1" x14ac:dyDescent="0.25">
      <c r="A182" s="19"/>
      <c r="B182" s="192" t="s">
        <v>107</v>
      </c>
      <c r="C182" s="193"/>
      <c r="D182" s="193"/>
      <c r="E182" s="193"/>
      <c r="F182" s="193"/>
      <c r="G182" s="193"/>
      <c r="H182" s="194"/>
    </row>
    <row r="183" spans="1:11" s="13" customFormat="1" ht="18" customHeight="1" thickBot="1" x14ac:dyDescent="0.25">
      <c r="B183"/>
      <c r="C183"/>
      <c r="D183"/>
      <c r="E183"/>
      <c r="F183"/>
      <c r="G183"/>
      <c r="H183"/>
    </row>
    <row r="184" spans="1:11" s="13" customFormat="1" ht="37.5" customHeight="1" thickBot="1" x14ac:dyDescent="0.3">
      <c r="B184" s="183" t="s">
        <v>108</v>
      </c>
      <c r="C184" s="184"/>
      <c r="D184" s="184"/>
      <c r="E184" s="184"/>
      <c r="F184" s="184"/>
      <c r="G184" s="184"/>
      <c r="H184" s="185"/>
    </row>
    <row r="185" spans="1:11" s="13" customFormat="1" ht="18" customHeight="1" thickBot="1" x14ac:dyDescent="0.25">
      <c r="B185"/>
      <c r="C185"/>
      <c r="D185"/>
      <c r="E185"/>
      <c r="F185"/>
      <c r="G185"/>
      <c r="H185"/>
    </row>
    <row r="186" spans="1:11" s="13" customFormat="1" ht="18" customHeight="1" thickBot="1" x14ac:dyDescent="0.25">
      <c r="B186" s="195" t="str">
        <f>"TOTAL BASE BID (INCLUDES REF. NO. 1 THRU REF. NO. 147)   -----------------------------------------------&gt;"</f>
        <v>TOTAL BASE BID (INCLUDES REF. NO. 1 THRU REF. NO. 147)   -----------------------------------------------&gt;</v>
      </c>
      <c r="C186" s="195"/>
      <c r="D186" s="195"/>
      <c r="E186" s="196">
        <f>H11+H36+H59+H78+H90+H102+H116+H152+H179</f>
        <v>0</v>
      </c>
      <c r="F186" s="197"/>
      <c r="G186" s="197"/>
      <c r="H186" s="198"/>
      <c r="K186" s="132"/>
    </row>
    <row r="187" spans="1:11" s="13" customFormat="1" ht="18" customHeight="1" thickBot="1" x14ac:dyDescent="0.25">
      <c r="B187"/>
      <c r="C187"/>
      <c r="D187"/>
      <c r="E187"/>
      <c r="F187"/>
      <c r="G187"/>
      <c r="H187"/>
    </row>
    <row r="188" spans="1:11" s="13" customFormat="1" ht="42" customHeight="1" thickBot="1" x14ac:dyDescent="0.3">
      <c r="B188" s="183" t="s">
        <v>146</v>
      </c>
      <c r="C188" s="184"/>
      <c r="D188" s="184"/>
      <c r="E188" s="184"/>
      <c r="F188" s="184"/>
      <c r="G188" s="184"/>
      <c r="H188" s="185"/>
    </row>
    <row r="189" spans="1:11" s="13" customFormat="1" ht="18" customHeight="1" x14ac:dyDescent="0.2">
      <c r="B189" s="14"/>
      <c r="C189" s="14"/>
      <c r="E189" s="14"/>
      <c r="F189" s="14"/>
    </row>
    <row r="190" spans="1:11" s="13" customFormat="1" ht="18" customHeight="1" x14ac:dyDescent="0.2">
      <c r="B190" s="14"/>
      <c r="C190" s="14"/>
      <c r="E190" s="14"/>
    </row>
    <row r="191" spans="1:11" s="13" customFormat="1" ht="18" customHeight="1" x14ac:dyDescent="0.2">
      <c r="B191" s="14"/>
    </row>
    <row r="196" spans="2:7" s="13" customFormat="1" ht="18" customHeight="1" x14ac:dyDescent="0.2">
      <c r="B196" s="14"/>
      <c r="C196" s="14"/>
      <c r="F196" s="14"/>
    </row>
    <row r="197" spans="2:7" s="13" customFormat="1" ht="18" customHeight="1" x14ac:dyDescent="0.2">
      <c r="B197" s="14"/>
    </row>
    <row r="198" spans="2:7" s="13" customFormat="1" ht="18" customHeight="1" x14ac:dyDescent="0.2">
      <c r="B198" s="14"/>
      <c r="C198" s="14"/>
      <c r="F198" s="14"/>
    </row>
    <row r="199" spans="2:7" s="13" customFormat="1" ht="18" customHeight="1" x14ac:dyDescent="0.2">
      <c r="B199" s="14"/>
    </row>
    <row r="200" spans="2:7" s="13" customFormat="1" ht="18" customHeight="1" x14ac:dyDescent="0.2">
      <c r="B200" s="14"/>
      <c r="G200" s="15"/>
    </row>
    <row r="201" spans="2:7" s="13" customFormat="1" ht="18" customHeight="1" x14ac:dyDescent="0.2">
      <c r="B201" s="14"/>
      <c r="G201" s="15"/>
    </row>
    <row r="202" spans="2:7" s="13" customFormat="1" ht="18" customHeight="1" x14ac:dyDescent="0.2">
      <c r="B202" s="14"/>
      <c r="C202" s="14"/>
      <c r="E202" s="14"/>
      <c r="F202" s="14"/>
    </row>
    <row r="203" spans="2:7" s="13" customFormat="1" ht="18" customHeight="1" x14ac:dyDescent="0.2">
      <c r="B203" s="14"/>
      <c r="C203" s="14"/>
      <c r="E203" s="14"/>
    </row>
    <row r="204" spans="2:7" s="13" customFormat="1" ht="18" customHeight="1" x14ac:dyDescent="0.2">
      <c r="B204" s="14"/>
    </row>
    <row r="205" spans="2:7" s="13" customFormat="1" ht="18" customHeight="1" x14ac:dyDescent="0.2">
      <c r="B205" s="14"/>
      <c r="C205" s="14"/>
      <c r="F205" s="14"/>
    </row>
    <row r="206" spans="2:7" s="13" customFormat="1" ht="18" customHeight="1" x14ac:dyDescent="0.2">
      <c r="B206" s="14"/>
    </row>
    <row r="207" spans="2:7" s="13" customFormat="1" ht="18" customHeight="1" x14ac:dyDescent="0.2">
      <c r="B207" s="14"/>
      <c r="C207" s="14"/>
      <c r="F207" s="14"/>
    </row>
    <row r="208" spans="2:7" s="13" customFormat="1" ht="18" customHeight="1" x14ac:dyDescent="0.2">
      <c r="B208" s="14"/>
    </row>
    <row r="209" spans="2:9" s="13" customFormat="1" ht="18" customHeight="1" x14ac:dyDescent="0.2">
      <c r="B209" s="14"/>
      <c r="C209" s="14"/>
      <c r="F209" s="14"/>
    </row>
    <row r="210" spans="2:9" s="13" customFormat="1" ht="18" customHeight="1" x14ac:dyDescent="0.2">
      <c r="B210" s="14"/>
      <c r="I210" s="1"/>
    </row>
    <row r="211" spans="2:9" s="13" customFormat="1" ht="18" customHeight="1" x14ac:dyDescent="0.2">
      <c r="B211" s="14"/>
      <c r="I211" s="1"/>
    </row>
    <row r="212" spans="2:9" s="13" customFormat="1" ht="18" customHeight="1" x14ac:dyDescent="0.2">
      <c r="B212" s="14"/>
      <c r="I212" s="1"/>
    </row>
    <row r="213" spans="2:9" s="13" customFormat="1" ht="18" customHeight="1" x14ac:dyDescent="0.2">
      <c r="B213" s="14"/>
      <c r="I213" s="1"/>
    </row>
    <row r="214" spans="2:9" s="13" customFormat="1" ht="18" customHeight="1" x14ac:dyDescent="0.2">
      <c r="B214" s="14"/>
      <c r="I214" s="1"/>
    </row>
    <row r="215" spans="2:9" s="13" customFormat="1" ht="18" customHeight="1" x14ac:dyDescent="0.2">
      <c r="B215" s="14"/>
      <c r="I215" s="1"/>
    </row>
    <row r="216" spans="2:9" s="13" customFormat="1" ht="18" customHeight="1" x14ac:dyDescent="0.2">
      <c r="B216" s="24"/>
      <c r="D216" s="25"/>
      <c r="I216" s="1"/>
    </row>
    <row r="217" spans="2:9" s="13" customFormat="1" ht="18" customHeight="1" x14ac:dyDescent="0.2">
      <c r="B217" s="14"/>
      <c r="I217" s="1"/>
    </row>
    <row r="218" spans="2:9" s="13" customFormat="1" ht="18" customHeight="1" x14ac:dyDescent="0.2">
      <c r="B218" s="14"/>
      <c r="I218" s="1"/>
    </row>
    <row r="219" spans="2:9" s="13" customFormat="1" ht="18" customHeight="1" x14ac:dyDescent="0.2">
      <c r="B219" s="14"/>
      <c r="I219" s="1"/>
    </row>
    <row r="220" spans="2:9" s="13" customFormat="1" ht="18" customHeight="1" x14ac:dyDescent="0.2">
      <c r="B220" s="14"/>
      <c r="I220" s="1"/>
    </row>
    <row r="221" spans="2:9" s="13" customFormat="1" ht="18" customHeight="1" x14ac:dyDescent="0.2">
      <c r="B221" s="14"/>
      <c r="I221" s="1"/>
    </row>
    <row r="222" spans="2:9" s="13" customFormat="1" ht="18" customHeight="1" x14ac:dyDescent="0.2">
      <c r="B222" s="14"/>
      <c r="I222" s="1"/>
    </row>
    <row r="223" spans="2:9" s="13" customFormat="1" ht="18" customHeight="1" x14ac:dyDescent="0.2">
      <c r="B223" s="14"/>
      <c r="I223" s="1"/>
    </row>
    <row r="224" spans="2:9" s="13" customFormat="1" ht="18" customHeight="1" x14ac:dyDescent="0.2">
      <c r="B224" s="14"/>
      <c r="I224" s="1"/>
    </row>
    <row r="225" spans="2:9" s="13" customFormat="1" ht="18" customHeight="1" x14ac:dyDescent="0.2">
      <c r="B225" s="14"/>
      <c r="I225" s="1"/>
    </row>
    <row r="226" spans="2:9" s="13" customFormat="1" ht="18" customHeight="1" x14ac:dyDescent="0.2">
      <c r="B226" s="14"/>
      <c r="I226" s="1"/>
    </row>
    <row r="227" spans="2:9" s="13" customFormat="1" ht="18" customHeight="1" x14ac:dyDescent="0.2">
      <c r="B227" s="14"/>
      <c r="I227" s="1"/>
    </row>
    <row r="228" spans="2:9" s="13" customFormat="1" ht="18" customHeight="1" x14ac:dyDescent="0.2">
      <c r="B228" s="14"/>
      <c r="I228" s="1"/>
    </row>
    <row r="229" spans="2:9" s="13" customFormat="1" ht="18" customHeight="1" x14ac:dyDescent="0.2">
      <c r="B229" s="14"/>
      <c r="I229" s="1"/>
    </row>
    <row r="230" spans="2:9" s="13" customFormat="1" ht="18" customHeight="1" x14ac:dyDescent="0.2">
      <c r="B230" s="14"/>
      <c r="I230" s="1"/>
    </row>
    <row r="231" spans="2:9" s="13" customFormat="1" ht="18" customHeight="1" x14ac:dyDescent="0.2">
      <c r="B231" s="17"/>
      <c r="C231" s="1"/>
      <c r="D231" s="1"/>
      <c r="E231" s="1"/>
      <c r="F231" s="1"/>
      <c r="G231" s="1"/>
      <c r="H231" s="1"/>
      <c r="I231" s="1"/>
    </row>
    <row r="232" spans="2:9" s="13" customFormat="1" ht="18" customHeight="1" x14ac:dyDescent="0.2">
      <c r="B232" s="17"/>
      <c r="C232" s="1"/>
      <c r="D232" s="1"/>
      <c r="E232" s="1"/>
      <c r="F232" s="1"/>
      <c r="G232" s="1"/>
      <c r="H232" s="1"/>
      <c r="I232" s="1"/>
    </row>
    <row r="233" spans="2:9" s="13" customFormat="1" ht="18" customHeight="1" x14ac:dyDescent="0.2">
      <c r="B233" s="17"/>
      <c r="C233" s="1"/>
      <c r="D233" s="1"/>
      <c r="E233" s="1"/>
      <c r="F233" s="1"/>
      <c r="G233" s="1"/>
      <c r="H233" s="1"/>
      <c r="I233" s="1"/>
    </row>
    <row r="234" spans="2:9" s="13" customFormat="1" ht="18" customHeight="1" x14ac:dyDescent="0.2">
      <c r="B234" s="17"/>
      <c r="C234" s="1"/>
      <c r="D234" s="1"/>
      <c r="E234" s="1"/>
      <c r="F234" s="1"/>
      <c r="G234" s="1"/>
      <c r="H234" s="1"/>
      <c r="I234" s="1"/>
    </row>
    <row r="235" spans="2:9" s="13" customFormat="1" ht="18" customHeight="1" x14ac:dyDescent="0.2">
      <c r="B235" s="17"/>
      <c r="C235" s="1"/>
      <c r="D235" s="1"/>
      <c r="E235" s="1"/>
      <c r="F235" s="1"/>
      <c r="G235" s="1"/>
      <c r="H235" s="1"/>
      <c r="I235" s="1"/>
    </row>
    <row r="236" spans="2:9" s="13" customFormat="1" ht="18" customHeight="1" x14ac:dyDescent="0.2">
      <c r="B236" s="17"/>
      <c r="C236" s="1"/>
      <c r="D236" s="1"/>
      <c r="E236" s="1"/>
      <c r="F236" s="1"/>
      <c r="G236" s="1"/>
      <c r="H236" s="1"/>
      <c r="I236" s="1"/>
    </row>
    <row r="237" spans="2:9" s="13" customFormat="1" ht="18" customHeight="1" x14ac:dyDescent="0.2">
      <c r="B237" s="17"/>
      <c r="C237" s="1"/>
      <c r="D237" s="1"/>
      <c r="E237" s="1"/>
      <c r="F237" s="1"/>
      <c r="G237" s="1"/>
      <c r="H237" s="1"/>
      <c r="I237" s="1"/>
    </row>
    <row r="238" spans="2:9" s="13" customFormat="1" ht="18" customHeight="1" x14ac:dyDescent="0.2">
      <c r="B238" s="17"/>
      <c r="C238" s="1"/>
      <c r="D238" s="1"/>
      <c r="E238" s="1"/>
      <c r="F238" s="1"/>
      <c r="G238" s="1"/>
      <c r="H238" s="1"/>
      <c r="I238" s="1"/>
    </row>
    <row r="239" spans="2:9" s="13" customFormat="1" ht="18" customHeight="1" x14ac:dyDescent="0.2">
      <c r="B239" s="17"/>
      <c r="C239" s="1"/>
      <c r="D239" s="1"/>
      <c r="E239" s="1"/>
      <c r="F239" s="1"/>
      <c r="G239" s="1"/>
      <c r="H239" s="1"/>
      <c r="I239" s="1"/>
    </row>
    <row r="240" spans="2:9" s="13" customFormat="1" ht="18" customHeight="1" x14ac:dyDescent="0.2">
      <c r="B240" s="17"/>
      <c r="C240" s="1"/>
      <c r="D240" s="1"/>
      <c r="E240" s="1"/>
      <c r="F240" s="1"/>
      <c r="G240" s="1"/>
      <c r="H240" s="1"/>
      <c r="I240" s="1"/>
    </row>
    <row r="241" spans="2:9" s="13" customFormat="1" ht="18" customHeight="1" x14ac:dyDescent="0.2">
      <c r="B241" s="17"/>
      <c r="C241" s="1"/>
      <c r="D241" s="1"/>
      <c r="E241" s="1"/>
      <c r="F241" s="1"/>
      <c r="G241" s="1"/>
      <c r="H241" s="1"/>
      <c r="I241" s="1"/>
    </row>
    <row r="242" spans="2:9" s="13" customFormat="1" ht="18" customHeight="1" x14ac:dyDescent="0.2">
      <c r="B242" s="17"/>
      <c r="C242" s="1"/>
      <c r="D242" s="1"/>
      <c r="E242" s="1"/>
      <c r="F242" s="1"/>
      <c r="G242" s="1"/>
      <c r="H242" s="1"/>
      <c r="I242" s="1"/>
    </row>
    <row r="243" spans="2:9" s="13" customFormat="1" ht="18" customHeight="1" x14ac:dyDescent="0.2">
      <c r="B243" s="17"/>
      <c r="C243" s="1"/>
      <c r="D243" s="1"/>
      <c r="E243" s="1"/>
      <c r="F243" s="1"/>
      <c r="G243" s="1"/>
      <c r="H243" s="1"/>
      <c r="I243" s="1"/>
    </row>
    <row r="244" spans="2:9" s="13" customFormat="1" ht="18" customHeight="1" x14ac:dyDescent="0.2">
      <c r="B244" s="17"/>
      <c r="C244" s="1"/>
      <c r="D244" s="1"/>
      <c r="E244" s="1"/>
      <c r="F244" s="1"/>
      <c r="G244" s="1"/>
      <c r="H244" s="1"/>
      <c r="I244" s="1"/>
    </row>
    <row r="245" spans="2:9" s="13" customFormat="1" ht="18" customHeight="1" x14ac:dyDescent="0.2">
      <c r="B245" s="17"/>
      <c r="C245" s="1"/>
      <c r="D245" s="1"/>
      <c r="E245" s="1"/>
      <c r="F245" s="1"/>
      <c r="G245" s="1"/>
      <c r="H245" s="1"/>
      <c r="I245" s="1"/>
    </row>
    <row r="246" spans="2:9" s="13" customFormat="1" ht="18" customHeight="1" x14ac:dyDescent="0.2">
      <c r="B246" s="17"/>
      <c r="C246" s="1"/>
      <c r="D246" s="1"/>
      <c r="E246" s="1"/>
      <c r="F246" s="1"/>
      <c r="G246" s="1"/>
      <c r="H246" s="1"/>
      <c r="I246" s="1"/>
    </row>
    <row r="247" spans="2:9" s="13" customFormat="1" ht="18" customHeight="1" x14ac:dyDescent="0.2">
      <c r="B247" s="17"/>
      <c r="C247" s="1"/>
      <c r="D247" s="1"/>
      <c r="E247" s="1"/>
      <c r="F247" s="1"/>
      <c r="G247" s="1"/>
      <c r="H247" s="1"/>
      <c r="I247" s="1"/>
    </row>
    <row r="248" spans="2:9" s="13" customFormat="1" ht="18" customHeight="1" x14ac:dyDescent="0.2">
      <c r="B248" s="17"/>
      <c r="C248" s="1"/>
      <c r="D248" s="1"/>
      <c r="E248" s="1"/>
      <c r="F248" s="1"/>
      <c r="G248" s="1"/>
      <c r="H248" s="1"/>
      <c r="I248" s="1"/>
    </row>
    <row r="249" spans="2:9" s="13" customFormat="1" ht="18" customHeight="1" x14ac:dyDescent="0.2">
      <c r="B249" s="17"/>
      <c r="C249" s="1"/>
      <c r="D249" s="1"/>
      <c r="E249" s="1"/>
      <c r="F249" s="1"/>
      <c r="G249" s="1"/>
      <c r="H249" s="1"/>
      <c r="I249" s="1"/>
    </row>
    <row r="250" spans="2:9" s="13" customFormat="1" ht="18" customHeight="1" x14ac:dyDescent="0.2">
      <c r="B250" s="17"/>
      <c r="C250" s="1"/>
      <c r="D250" s="1"/>
      <c r="E250" s="1"/>
      <c r="F250" s="1"/>
      <c r="G250" s="1"/>
      <c r="H250" s="1"/>
      <c r="I250" s="1"/>
    </row>
    <row r="251" spans="2:9" s="13" customFormat="1" ht="18" customHeight="1" x14ac:dyDescent="0.2">
      <c r="B251" s="17"/>
      <c r="C251" s="1"/>
      <c r="D251" s="1"/>
      <c r="E251" s="1"/>
      <c r="F251" s="1"/>
      <c r="G251" s="1"/>
      <c r="H251" s="1"/>
      <c r="I251" s="1"/>
    </row>
    <row r="252" spans="2:9" s="13" customFormat="1" ht="18" customHeight="1" x14ac:dyDescent="0.2">
      <c r="B252" s="17"/>
      <c r="C252" s="1"/>
      <c r="D252" s="1"/>
      <c r="E252" s="1"/>
      <c r="F252" s="1"/>
      <c r="G252" s="1"/>
      <c r="H252" s="1"/>
      <c r="I252" s="1"/>
    </row>
    <row r="253" spans="2:9" s="13" customFormat="1" ht="18" customHeight="1" x14ac:dyDescent="0.2">
      <c r="B253" s="17"/>
      <c r="C253" s="1"/>
      <c r="D253" s="1"/>
      <c r="E253" s="1"/>
      <c r="F253" s="1"/>
      <c r="G253" s="1"/>
      <c r="H253" s="1"/>
      <c r="I253" s="1"/>
    </row>
    <row r="254" spans="2:9" s="13" customFormat="1" ht="18" customHeight="1" x14ac:dyDescent="0.2">
      <c r="B254" s="17"/>
      <c r="C254" s="1"/>
      <c r="D254" s="1"/>
      <c r="E254" s="1"/>
      <c r="F254" s="1"/>
      <c r="G254" s="1"/>
      <c r="H254" s="1"/>
      <c r="I254" s="1"/>
    </row>
  </sheetData>
  <mergeCells count="18">
    <mergeCell ref="D59:F59"/>
    <mergeCell ref="B1:H1"/>
    <mergeCell ref="B2:H2"/>
    <mergeCell ref="D11:F11"/>
    <mergeCell ref="D36:F36"/>
    <mergeCell ref="D37:F37"/>
    <mergeCell ref="B188:H188"/>
    <mergeCell ref="D78:F78"/>
    <mergeCell ref="D90:F90"/>
    <mergeCell ref="D92:F92"/>
    <mergeCell ref="D102:F102"/>
    <mergeCell ref="D116:F116"/>
    <mergeCell ref="D152:F152"/>
    <mergeCell ref="B182:H182"/>
    <mergeCell ref="B184:H184"/>
    <mergeCell ref="B186:D186"/>
    <mergeCell ref="E186:H186"/>
    <mergeCell ref="D179:F179"/>
  </mergeCells>
  <printOptions horizontalCentered="1" verticalCentered="1"/>
  <pageMargins left="0.25" right="0.25" top="0.75" bottom="0.75" header="0.3" footer="0.3"/>
  <pageSetup scale="46" fitToHeight="6" orientation="landscape" r:id="rId1"/>
  <headerFooter alignWithMargins="0"/>
  <rowBreaks count="4" manualBreakCount="4">
    <brk id="36" min="1" max="7" man="1"/>
    <brk id="90" min="1" max="7" man="1"/>
    <brk id="116" min="1" max="7" man="1"/>
    <brk id="179" min="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dimension ref="A1:L254"/>
  <sheetViews>
    <sheetView defaultGridColor="0" view="pageBreakPreview" colorId="22" zoomScale="70" zoomScaleNormal="70" zoomScaleSheetLayoutView="70" workbookViewId="0">
      <selection activeCell="B2" sqref="B2:H2"/>
    </sheetView>
  </sheetViews>
  <sheetFormatPr defaultColWidth="14.85546875" defaultRowHeight="18" customHeight="1" x14ac:dyDescent="0.2"/>
  <cols>
    <col min="1" max="1" width="2.7109375" style="13" customWidth="1"/>
    <col min="2" max="2" width="11.140625" style="17" customWidth="1"/>
    <col min="3" max="3" width="12.140625" style="1" customWidth="1"/>
    <col min="4" max="4" width="109" style="1" customWidth="1"/>
    <col min="5" max="5" width="13.5703125" style="1" customWidth="1"/>
    <col min="6" max="6" width="13.7109375" style="1" customWidth="1"/>
    <col min="7" max="7" width="16.7109375" style="1" customWidth="1"/>
    <col min="8" max="8" width="18.7109375" style="1" customWidth="1"/>
    <col min="9" max="9" width="2.7109375" style="1" customWidth="1"/>
    <col min="10" max="10" width="15.7109375" style="1" bestFit="1" customWidth="1"/>
    <col min="11" max="11" width="17.42578125" style="1" bestFit="1" customWidth="1"/>
    <col min="12" max="12" width="17.7109375" style="1" customWidth="1"/>
    <col min="13" max="16384" width="14.85546875" style="1"/>
  </cols>
  <sheetData>
    <row r="1" spans="1:12" ht="18" customHeight="1" x14ac:dyDescent="0.25">
      <c r="B1" s="200" t="s">
        <v>196</v>
      </c>
      <c r="C1" s="200"/>
      <c r="D1" s="200"/>
      <c r="E1" s="200"/>
      <c r="F1" s="200"/>
      <c r="G1" s="200"/>
      <c r="H1" s="200"/>
    </row>
    <row r="2" spans="1:12" ht="18" customHeight="1" thickBot="1" x14ac:dyDescent="0.3">
      <c r="B2" s="200" t="s">
        <v>169</v>
      </c>
      <c r="C2" s="200"/>
      <c r="D2" s="200"/>
      <c r="E2" s="200"/>
      <c r="F2" s="200"/>
      <c r="G2" s="200"/>
      <c r="H2" s="200"/>
    </row>
    <row r="3" spans="1:12" ht="18" customHeight="1" x14ac:dyDescent="0.2">
      <c r="A3" s="19"/>
      <c r="B3" s="100" t="s">
        <v>0</v>
      </c>
      <c r="C3" s="101" t="s">
        <v>1</v>
      </c>
      <c r="D3" s="102"/>
      <c r="E3" s="101" t="s">
        <v>2</v>
      </c>
      <c r="F3" s="101"/>
      <c r="G3" s="103" t="s">
        <v>3</v>
      </c>
      <c r="H3" s="104" t="s">
        <v>4</v>
      </c>
    </row>
    <row r="4" spans="1:12" ht="18" customHeight="1" thickBot="1" x14ac:dyDescent="0.25">
      <c r="A4" s="19"/>
      <c r="B4" s="95" t="s">
        <v>5</v>
      </c>
      <c r="C4" s="96" t="s">
        <v>5</v>
      </c>
      <c r="D4" s="97" t="s">
        <v>6</v>
      </c>
      <c r="E4" s="96" t="s">
        <v>7</v>
      </c>
      <c r="F4" s="98" t="s">
        <v>3</v>
      </c>
      <c r="G4" s="98" t="s">
        <v>8</v>
      </c>
      <c r="H4" s="99" t="s">
        <v>9</v>
      </c>
    </row>
    <row r="5" spans="1:12" ht="18" customHeight="1" x14ac:dyDescent="0.2">
      <c r="A5" s="19"/>
      <c r="B5" s="122"/>
      <c r="C5" s="115"/>
      <c r="D5" s="113" t="str">
        <f>'Estimated Quantities Worksheet'!D5</f>
        <v>GENERAL  (Ref. Nos.  1-5)</v>
      </c>
      <c r="E5" s="114"/>
      <c r="F5" s="114"/>
      <c r="G5" s="173"/>
      <c r="H5" s="118"/>
    </row>
    <row r="6" spans="1:12" ht="18" customHeight="1" x14ac:dyDescent="0.2">
      <c r="A6" s="19"/>
      <c r="B6" s="6">
        <f>'Estimated Quantities Worksheet'!B6</f>
        <v>1</v>
      </c>
      <c r="C6" s="2" t="str">
        <f>'Estimated Quantities Worksheet'!C6</f>
        <v>IB, ART.6</v>
      </c>
      <c r="D6" s="84" t="str">
        <f>'Estimated Quantities Worksheet'!D6</f>
        <v>PREMIUM FOR CONTRACT PERFORMANCE BOND AND PAYMENT BOND</v>
      </c>
      <c r="E6" s="49">
        <f>'Estimated Quantities Worksheet'!E6</f>
        <v>1</v>
      </c>
      <c r="F6" s="50" t="str">
        <f>'Estimated Quantities Worksheet'!F6</f>
        <v>LUMP SUM</v>
      </c>
      <c r="G6" s="51">
        <v>50000</v>
      </c>
      <c r="H6" s="52">
        <f>E6*G6</f>
        <v>50000</v>
      </c>
    </row>
    <row r="7" spans="1:12" ht="18" customHeight="1" x14ac:dyDescent="0.2">
      <c r="A7" s="19"/>
      <c r="B7" s="6">
        <f>'Estimated Quantities Worksheet'!B7</f>
        <v>2</v>
      </c>
      <c r="C7" s="2" t="str">
        <f>'Estimated Quantities Worksheet'!C7</f>
        <v>SP 614</v>
      </c>
      <c r="D7" s="34" t="str">
        <f>'Estimated Quantities Worksheet'!D7</f>
        <v>MAINTAINING TRAFFIC</v>
      </c>
      <c r="E7" s="49">
        <f>'Estimated Quantities Worksheet'!E7</f>
        <v>1</v>
      </c>
      <c r="F7" s="50" t="str">
        <f>'Estimated Quantities Worksheet'!F7</f>
        <v>LUMP SUM</v>
      </c>
      <c r="G7" s="51">
        <v>400000</v>
      </c>
      <c r="H7" s="52">
        <f>E7*G7</f>
        <v>400000</v>
      </c>
      <c r="K7" s="7"/>
      <c r="L7" s="131"/>
    </row>
    <row r="8" spans="1:12" ht="18" customHeight="1" x14ac:dyDescent="0.2">
      <c r="A8" s="19"/>
      <c r="B8" s="6">
        <f>'Estimated Quantities Worksheet'!B8</f>
        <v>3</v>
      </c>
      <c r="C8" s="2" t="str">
        <f>'Estimated Quantities Worksheet'!C8</f>
        <v>SP 619</v>
      </c>
      <c r="D8" s="84" t="str">
        <f>'Estimated Quantities Worksheet'!D8</f>
        <v>FIELD OFFICE</v>
      </c>
      <c r="E8" s="49">
        <f>'Estimated Quantities Worksheet'!E8</f>
        <v>10</v>
      </c>
      <c r="F8" s="50" t="str">
        <f>'Estimated Quantities Worksheet'!F8</f>
        <v>MONTH</v>
      </c>
      <c r="G8" s="38">
        <v>3800</v>
      </c>
      <c r="H8" s="73">
        <f t="shared" ref="H8:H10" si="0">E8*G8</f>
        <v>38000</v>
      </c>
    </row>
    <row r="9" spans="1:12" ht="18" customHeight="1" x14ac:dyDescent="0.2">
      <c r="A9" s="19"/>
      <c r="B9" s="6">
        <f>'Estimated Quantities Worksheet'!B9</f>
        <v>4</v>
      </c>
      <c r="C9" s="2" t="str">
        <f>'Estimated Quantities Worksheet'!C9</f>
        <v>SP 623</v>
      </c>
      <c r="D9" s="84" t="str">
        <f>'Estimated Quantities Worksheet'!D9</f>
        <v>CONSTRUCTION LAYOUT SURVEY</v>
      </c>
      <c r="E9" s="49">
        <f>'Estimated Quantities Worksheet'!E9</f>
        <v>1</v>
      </c>
      <c r="F9" s="50" t="str">
        <f>'Estimated Quantities Worksheet'!F9</f>
        <v>LUMP SUM</v>
      </c>
      <c r="G9" s="38">
        <v>25000</v>
      </c>
      <c r="H9" s="73">
        <f t="shared" si="0"/>
        <v>25000</v>
      </c>
    </row>
    <row r="10" spans="1:12" ht="18" customHeight="1" thickBot="1" x14ac:dyDescent="0.25">
      <c r="A10" s="19"/>
      <c r="B10" s="10">
        <f>'Estimated Quantities Worksheet'!B10</f>
        <v>5</v>
      </c>
      <c r="C10" s="85">
        <f>'Estimated Quantities Worksheet'!C10</f>
        <v>624</v>
      </c>
      <c r="D10" s="86" t="str">
        <f>'Estimated Quantities Worksheet'!D10</f>
        <v>MOBILIZATION</v>
      </c>
      <c r="E10" s="87">
        <f>'Estimated Quantities Worksheet'!E10</f>
        <v>1</v>
      </c>
      <c r="F10" s="88" t="str">
        <f>'Estimated Quantities Worksheet'!F10</f>
        <v>LUMP SUM</v>
      </c>
      <c r="G10" s="89">
        <v>200000</v>
      </c>
      <c r="H10" s="56">
        <f t="shared" si="0"/>
        <v>200000</v>
      </c>
    </row>
    <row r="11" spans="1:12" ht="18" customHeight="1" thickBot="1" x14ac:dyDescent="0.25">
      <c r="A11" s="19"/>
      <c r="D11" s="188" t="str">
        <f>'Estimated Quantities Worksheet'!D11</f>
        <v xml:space="preserve">TOTAL - GENERAL </v>
      </c>
      <c r="E11" s="188"/>
      <c r="F11" s="189"/>
      <c r="G11" s="174"/>
      <c r="H11" s="129">
        <f>SUM(H6:H10)</f>
        <v>713000</v>
      </c>
    </row>
    <row r="12" spans="1:12" ht="18" customHeight="1" thickBot="1" x14ac:dyDescent="0.25">
      <c r="A12" s="19"/>
      <c r="D12" s="130"/>
      <c r="E12" s="130"/>
      <c r="F12" s="130"/>
      <c r="G12" s="147"/>
      <c r="H12" s="26"/>
    </row>
    <row r="13" spans="1:12" ht="18" customHeight="1" x14ac:dyDescent="0.2">
      <c r="A13" s="19"/>
      <c r="B13" s="105"/>
      <c r="C13" s="106"/>
      <c r="D13" s="23" t="str">
        <f>'Estimated Quantities Worksheet'!D13</f>
        <v>ROADWAY  (Ref. Nos. 6 - 26)</v>
      </c>
      <c r="E13" s="107"/>
      <c r="F13" s="107"/>
      <c r="G13" s="175"/>
      <c r="H13" s="108"/>
    </row>
    <row r="14" spans="1:12" ht="18" customHeight="1" x14ac:dyDescent="0.2">
      <c r="A14" s="19"/>
      <c r="B14" s="29">
        <f>'Estimated Quantities Worksheet'!B14</f>
        <v>6</v>
      </c>
      <c r="C14" s="74">
        <f>'Estimated Quantities Worksheet'!C14</f>
        <v>201</v>
      </c>
      <c r="D14" s="75" t="str">
        <f>'Estimated Quantities Worksheet'!D14</f>
        <v>CLEARING AND GRUBBING</v>
      </c>
      <c r="E14" s="76">
        <f>'Estimated Quantities Worksheet'!E14</f>
        <v>1</v>
      </c>
      <c r="F14" s="74" t="str">
        <f>'Estimated Quantities Worksheet'!F14</f>
        <v>LUMP SUM</v>
      </c>
      <c r="G14" s="77">
        <v>25000</v>
      </c>
      <c r="H14" s="64">
        <f>E14*G14</f>
        <v>25000</v>
      </c>
    </row>
    <row r="15" spans="1:12" ht="18" customHeight="1" x14ac:dyDescent="0.2">
      <c r="A15" s="19"/>
      <c r="B15" s="29">
        <f>'Estimated Quantities Worksheet'!B15</f>
        <v>7</v>
      </c>
      <c r="C15" s="74">
        <f>'Estimated Quantities Worksheet'!C15</f>
        <v>202</v>
      </c>
      <c r="D15" s="75" t="str">
        <f>'Estimated Quantities Worksheet'!D15</f>
        <v>PIPE REMOVED, 24" AND UNDER</v>
      </c>
      <c r="E15" s="76">
        <f>'Estimated Quantities Worksheet'!E15</f>
        <v>408</v>
      </c>
      <c r="F15" s="74" t="str">
        <f>'Estimated Quantities Worksheet'!F15</f>
        <v>FOOT</v>
      </c>
      <c r="G15" s="77">
        <v>10</v>
      </c>
      <c r="H15" s="64">
        <f t="shared" ref="H15:H34" si="1">E15*G15</f>
        <v>4080</v>
      </c>
    </row>
    <row r="16" spans="1:12" ht="18" customHeight="1" x14ac:dyDescent="0.2">
      <c r="A16" s="19"/>
      <c r="B16" s="29">
        <f>'Estimated Quantities Worksheet'!B16</f>
        <v>8</v>
      </c>
      <c r="C16" s="74">
        <f>'Estimated Quantities Worksheet'!C16</f>
        <v>202</v>
      </c>
      <c r="D16" s="75" t="str">
        <f>'Estimated Quantities Worksheet'!D16</f>
        <v>PIPE REMOVED, OVER 24"</v>
      </c>
      <c r="E16" s="76">
        <f>'Estimated Quantities Worksheet'!E16</f>
        <v>5</v>
      </c>
      <c r="F16" s="74" t="str">
        <f>'Estimated Quantities Worksheet'!F16</f>
        <v>FOOT</v>
      </c>
      <c r="G16" s="77">
        <v>30</v>
      </c>
      <c r="H16" s="64">
        <f t="shared" si="1"/>
        <v>150</v>
      </c>
    </row>
    <row r="17" spans="1:8" ht="18" customHeight="1" x14ac:dyDescent="0.2">
      <c r="A17" s="19"/>
      <c r="B17" s="29">
        <f>'Estimated Quantities Worksheet'!B17</f>
        <v>9</v>
      </c>
      <c r="C17" s="74">
        <f>'Estimated Quantities Worksheet'!C17</f>
        <v>202</v>
      </c>
      <c r="D17" s="75" t="str">
        <f>'Estimated Quantities Worksheet'!D17</f>
        <v>GUARDRAIL REMOVED, AS PER PLAN</v>
      </c>
      <c r="E17" s="76">
        <f>'Estimated Quantities Worksheet'!E17</f>
        <v>3395</v>
      </c>
      <c r="F17" s="74" t="str">
        <f>'Estimated Quantities Worksheet'!F17</f>
        <v>FOOT</v>
      </c>
      <c r="G17" s="77">
        <v>3</v>
      </c>
      <c r="H17" s="64">
        <f t="shared" si="1"/>
        <v>10185</v>
      </c>
    </row>
    <row r="18" spans="1:8" ht="18" customHeight="1" x14ac:dyDescent="0.2">
      <c r="A18" s="19"/>
      <c r="B18" s="29">
        <f>'Estimated Quantities Worksheet'!B18</f>
        <v>10</v>
      </c>
      <c r="C18" s="74">
        <f>'Estimated Quantities Worksheet'!C18</f>
        <v>202</v>
      </c>
      <c r="D18" s="75" t="str">
        <f>'Estimated Quantities Worksheet'!D18</f>
        <v>CURB REMOVED</v>
      </c>
      <c r="E18" s="76">
        <f>'Estimated Quantities Worksheet'!E18</f>
        <v>1707</v>
      </c>
      <c r="F18" s="78" t="str">
        <f>'Estimated Quantities Worksheet'!F18</f>
        <v>FOOT</v>
      </c>
      <c r="G18" s="77">
        <v>2</v>
      </c>
      <c r="H18" s="64">
        <f t="shared" si="1"/>
        <v>3414</v>
      </c>
    </row>
    <row r="19" spans="1:8" ht="18" customHeight="1" x14ac:dyDescent="0.2">
      <c r="A19" s="19"/>
      <c r="B19" s="29">
        <f>'Estimated Quantities Worksheet'!B19</f>
        <v>11</v>
      </c>
      <c r="C19" s="74">
        <f>'Estimated Quantities Worksheet'!C19</f>
        <v>202</v>
      </c>
      <c r="D19" s="75" t="str">
        <f>'Estimated Quantities Worksheet'!D19</f>
        <v>FENCE REMOVED</v>
      </c>
      <c r="E19" s="76">
        <f>'Estimated Quantities Worksheet'!E19</f>
        <v>494</v>
      </c>
      <c r="F19" s="78" t="str">
        <f>'Estimated Quantities Worksheet'!F19</f>
        <v>FOOT</v>
      </c>
      <c r="G19" s="77">
        <v>3</v>
      </c>
      <c r="H19" s="64">
        <f t="shared" ref="H19" si="2">E19*G19</f>
        <v>1482</v>
      </c>
    </row>
    <row r="20" spans="1:8" ht="18" customHeight="1" x14ac:dyDescent="0.2">
      <c r="A20" s="19"/>
      <c r="B20" s="29">
        <f>'Estimated Quantities Worksheet'!B20</f>
        <v>12</v>
      </c>
      <c r="C20" s="74">
        <f>'Estimated Quantities Worksheet'!C20</f>
        <v>202</v>
      </c>
      <c r="D20" s="75" t="str">
        <f>'Estimated Quantities Worksheet'!D20</f>
        <v>HEADWALL REMOVED</v>
      </c>
      <c r="E20" s="76">
        <f>'Estimated Quantities Worksheet'!E20</f>
        <v>1</v>
      </c>
      <c r="F20" s="78" t="str">
        <f>'Estimated Quantities Worksheet'!F20</f>
        <v>EACH</v>
      </c>
      <c r="G20" s="77">
        <v>400</v>
      </c>
      <c r="H20" s="64">
        <f t="shared" ref="H20" si="3">E20*G20</f>
        <v>400</v>
      </c>
    </row>
    <row r="21" spans="1:8" ht="18" customHeight="1" x14ac:dyDescent="0.2">
      <c r="A21" s="19"/>
      <c r="B21" s="29">
        <f>'Estimated Quantities Worksheet'!B21</f>
        <v>13</v>
      </c>
      <c r="C21" s="74">
        <f>'Estimated Quantities Worksheet'!C21</f>
        <v>202</v>
      </c>
      <c r="D21" s="75" t="str">
        <f>'Estimated Quantities Worksheet'!D21</f>
        <v>PAVEMENT REMOVED (ASPHALT)</v>
      </c>
      <c r="E21" s="76">
        <f>'Estimated Quantities Worksheet'!E21</f>
        <v>7639</v>
      </c>
      <c r="F21" s="78" t="str">
        <f>'Estimated Quantities Worksheet'!F21</f>
        <v>SQ YD</v>
      </c>
      <c r="G21" s="77">
        <v>10</v>
      </c>
      <c r="H21" s="64">
        <f t="shared" si="1"/>
        <v>76390</v>
      </c>
    </row>
    <row r="22" spans="1:8" ht="18" customHeight="1" x14ac:dyDescent="0.2">
      <c r="A22" s="19"/>
      <c r="B22" s="29">
        <f>'Estimated Quantities Worksheet'!B22</f>
        <v>14</v>
      </c>
      <c r="C22" s="78" t="str">
        <f>'Estimated Quantities Worksheet'!C22</f>
        <v>SP 202</v>
      </c>
      <c r="D22" s="157" t="str">
        <f>'Estimated Quantities Worksheet'!D22</f>
        <v>CATCH BASIN REMOVED</v>
      </c>
      <c r="E22" s="76">
        <f>'Estimated Quantities Worksheet'!E22</f>
        <v>4</v>
      </c>
      <c r="F22" s="78" t="str">
        <f>'Estimated Quantities Worksheet'!F22</f>
        <v>EACH</v>
      </c>
      <c r="G22" s="77">
        <v>500</v>
      </c>
      <c r="H22" s="64">
        <f t="shared" ref="H22" si="4">E22*G22</f>
        <v>2000</v>
      </c>
    </row>
    <row r="23" spans="1:8" ht="18" customHeight="1" x14ac:dyDescent="0.2">
      <c r="A23" s="19"/>
      <c r="B23" s="29">
        <f>'Estimated Quantities Worksheet'!B23</f>
        <v>15</v>
      </c>
      <c r="C23" s="74">
        <f>'Estimated Quantities Worksheet'!C23</f>
        <v>203</v>
      </c>
      <c r="D23" s="75" t="str">
        <f>'Estimated Quantities Worksheet'!D23</f>
        <v>EXCAVATION</v>
      </c>
      <c r="E23" s="76">
        <f>'Estimated Quantities Worksheet'!E23</f>
        <v>17739</v>
      </c>
      <c r="F23" s="78" t="str">
        <f>'Estimated Quantities Worksheet'!F23</f>
        <v>CU YD</v>
      </c>
      <c r="G23" s="77">
        <v>18</v>
      </c>
      <c r="H23" s="64">
        <f t="shared" si="1"/>
        <v>319302</v>
      </c>
    </row>
    <row r="24" spans="1:8" ht="18" customHeight="1" x14ac:dyDescent="0.2">
      <c r="A24" s="19"/>
      <c r="B24" s="29" t="str">
        <f>'Estimated Quantities Worksheet'!B24</f>
        <v>15A</v>
      </c>
      <c r="C24" s="74">
        <f>'Estimated Quantities Worksheet'!C24</f>
        <v>203</v>
      </c>
      <c r="D24" s="75" t="str">
        <f>'Estimated Quantities Worksheet'!D24</f>
        <v>EXCAVATION, AS PER PLAN</v>
      </c>
      <c r="E24" s="76">
        <f>'Estimated Quantities Worksheet'!E24</f>
        <v>10959</v>
      </c>
      <c r="F24" s="78" t="str">
        <f>'Estimated Quantities Worksheet'!F24</f>
        <v>CU YD</v>
      </c>
      <c r="G24" s="77">
        <v>27</v>
      </c>
      <c r="H24" s="64">
        <f t="shared" ref="H24" si="5">E24*G24</f>
        <v>295893</v>
      </c>
    </row>
    <row r="25" spans="1:8" ht="18" customHeight="1" x14ac:dyDescent="0.2">
      <c r="A25" s="19"/>
      <c r="B25" s="29">
        <f>'Estimated Quantities Worksheet'!B25</f>
        <v>16</v>
      </c>
      <c r="C25" s="74">
        <f>'Estimated Quantities Worksheet'!C25</f>
        <v>203</v>
      </c>
      <c r="D25" s="75" t="str">
        <f>'Estimated Quantities Worksheet'!D25</f>
        <v>EMBANKMENT, AS PER PLAN</v>
      </c>
      <c r="E25" s="76">
        <f>'Estimated Quantities Worksheet'!E25</f>
        <v>17705</v>
      </c>
      <c r="F25" s="78" t="str">
        <f>'Estimated Quantities Worksheet'!F25</f>
        <v>CU YD</v>
      </c>
      <c r="G25" s="77">
        <v>35</v>
      </c>
      <c r="H25" s="64">
        <f t="shared" ref="H25:H26" si="6">E25*G25</f>
        <v>619675</v>
      </c>
    </row>
    <row r="26" spans="1:8" ht="18" customHeight="1" x14ac:dyDescent="0.2">
      <c r="A26" s="19"/>
      <c r="B26" s="29">
        <f>'Estimated Quantities Worksheet'!B26</f>
        <v>17</v>
      </c>
      <c r="C26" s="78">
        <f>'Estimated Quantities Worksheet'!C26</f>
        <v>203</v>
      </c>
      <c r="D26" s="157" t="str">
        <f>'Estimated Quantities Worksheet'!D26</f>
        <v>BORROW</v>
      </c>
      <c r="E26" s="76">
        <f>'Estimated Quantities Worksheet'!E26</f>
        <v>18746</v>
      </c>
      <c r="F26" s="78" t="str">
        <f>'Estimated Quantities Worksheet'!F26</f>
        <v>CU YD</v>
      </c>
      <c r="G26" s="82">
        <v>40</v>
      </c>
      <c r="H26" s="64">
        <f t="shared" si="6"/>
        <v>749840</v>
      </c>
    </row>
    <row r="27" spans="1:8" ht="18" customHeight="1" x14ac:dyDescent="0.2">
      <c r="A27" s="19"/>
      <c r="B27" s="29">
        <f>'Estimated Quantities Worksheet'!B27</f>
        <v>18</v>
      </c>
      <c r="C27" s="74">
        <f>'Estimated Quantities Worksheet'!C27</f>
        <v>204</v>
      </c>
      <c r="D27" s="75" t="str">
        <f>'Estimated Quantities Worksheet'!D27</f>
        <v>SUBGRADE COMPACTION</v>
      </c>
      <c r="E27" s="76">
        <f>'Estimated Quantities Worksheet'!E27</f>
        <v>8548</v>
      </c>
      <c r="F27" s="74" t="str">
        <f>'Estimated Quantities Worksheet'!F27</f>
        <v>SQ YD</v>
      </c>
      <c r="G27" s="77">
        <v>3</v>
      </c>
      <c r="H27" s="64">
        <f t="shared" si="1"/>
        <v>25644</v>
      </c>
    </row>
    <row r="28" spans="1:8" ht="18" customHeight="1" x14ac:dyDescent="0.2">
      <c r="A28" s="19"/>
      <c r="B28" s="29">
        <f>'Estimated Quantities Worksheet'!B28</f>
        <v>19</v>
      </c>
      <c r="C28" s="74">
        <f>'Estimated Quantities Worksheet'!C28</f>
        <v>204</v>
      </c>
      <c r="D28" s="75" t="str">
        <f>'Estimated Quantities Worksheet'!D28</f>
        <v>GRANULAR EMBANKMENT, AS PER PLAN (NO. 8 AGGREGATE)</v>
      </c>
      <c r="E28" s="76">
        <f>'Estimated Quantities Worksheet'!E28</f>
        <v>50</v>
      </c>
      <c r="F28" s="78" t="str">
        <f>'Estimated Quantities Worksheet'!F28</f>
        <v>CU YD</v>
      </c>
      <c r="G28" s="77">
        <v>70</v>
      </c>
      <c r="H28" s="64">
        <f>E28*G28</f>
        <v>3500</v>
      </c>
    </row>
    <row r="29" spans="1:8" ht="18" customHeight="1" x14ac:dyDescent="0.2">
      <c r="A29" s="19"/>
      <c r="B29" s="29">
        <f>'Estimated Quantities Worksheet'!B29</f>
        <v>20</v>
      </c>
      <c r="C29" s="74">
        <f>'Estimated Quantities Worksheet'!C29</f>
        <v>204</v>
      </c>
      <c r="D29" s="79" t="str">
        <f>'Estimated Quantities Worksheet'!D29</f>
        <v>PROOF ROLLING</v>
      </c>
      <c r="E29" s="76">
        <f>'Estimated Quantities Worksheet'!E29</f>
        <v>4</v>
      </c>
      <c r="F29" s="74" t="str">
        <f>'Estimated Quantities Worksheet'!F29</f>
        <v>HOUR</v>
      </c>
      <c r="G29" s="77">
        <v>350</v>
      </c>
      <c r="H29" s="64">
        <f t="shared" si="1"/>
        <v>1400</v>
      </c>
    </row>
    <row r="30" spans="1:8" ht="18" customHeight="1" x14ac:dyDescent="0.2">
      <c r="A30" s="19"/>
      <c r="B30" s="29">
        <f>'Estimated Quantities Worksheet'!B30</f>
        <v>21</v>
      </c>
      <c r="C30" s="83" t="str">
        <f>'Estimated Quantities Worksheet'!C30</f>
        <v>SPECIAL</v>
      </c>
      <c r="D30" s="158" t="str">
        <f>'Estimated Quantities Worksheet'!D30</f>
        <v>PRECAST FLARED END SECTION</v>
      </c>
      <c r="E30" s="81">
        <f>'Estimated Quantities Worksheet'!E30</f>
        <v>12</v>
      </c>
      <c r="F30" s="83" t="str">
        <f>'Estimated Quantities Worksheet'!F30</f>
        <v>EACH</v>
      </c>
      <c r="G30" s="82">
        <v>58</v>
      </c>
      <c r="H30" s="64">
        <f t="shared" si="1"/>
        <v>696</v>
      </c>
    </row>
    <row r="31" spans="1:8" ht="18" customHeight="1" x14ac:dyDescent="0.2">
      <c r="A31" s="19"/>
      <c r="B31" s="29">
        <f>'Estimated Quantities Worksheet'!B31</f>
        <v>22</v>
      </c>
      <c r="C31" s="80">
        <f>'Estimated Quantities Worksheet'!C31</f>
        <v>606</v>
      </c>
      <c r="D31" s="79" t="str">
        <f>'Estimated Quantities Worksheet'!D31</f>
        <v>GUARDRAIL, TYPE MGS</v>
      </c>
      <c r="E31" s="81">
        <f>'Estimated Quantities Worksheet'!E31</f>
        <v>4100</v>
      </c>
      <c r="F31" s="80" t="str">
        <f>'Estimated Quantities Worksheet'!F31</f>
        <v>FOOT</v>
      </c>
      <c r="G31" s="82">
        <v>23.5</v>
      </c>
      <c r="H31" s="64">
        <f t="shared" si="1"/>
        <v>96350</v>
      </c>
    </row>
    <row r="32" spans="1:8" s="134" customFormat="1" ht="18" customHeight="1" x14ac:dyDescent="0.2">
      <c r="A32" s="135"/>
      <c r="B32" s="29">
        <f>'Estimated Quantities Worksheet'!B32</f>
        <v>23</v>
      </c>
      <c r="C32" s="80">
        <f>'Estimated Quantities Worksheet'!C32</f>
        <v>606</v>
      </c>
      <c r="D32" s="79" t="str">
        <f>'Estimated Quantities Worksheet'!D32</f>
        <v>ANCHOR ASSEMBLY, MGS TYPE T</v>
      </c>
      <c r="E32" s="81">
        <f>'Estimated Quantities Worksheet'!E32</f>
        <v>4</v>
      </c>
      <c r="F32" s="80" t="str">
        <f>'Estimated Quantities Worksheet'!F32</f>
        <v>EACH</v>
      </c>
      <c r="G32" s="82">
        <v>1400</v>
      </c>
      <c r="H32" s="64">
        <f t="shared" si="1"/>
        <v>5600</v>
      </c>
    </row>
    <row r="33" spans="1:8" s="134" customFormat="1" ht="18" customHeight="1" x14ac:dyDescent="0.2">
      <c r="A33" s="135"/>
      <c r="B33" s="29">
        <f>'Estimated Quantities Worksheet'!B33</f>
        <v>24</v>
      </c>
      <c r="C33" s="83">
        <f>'Estimated Quantities Worksheet'!C33</f>
        <v>606</v>
      </c>
      <c r="D33" s="158" t="str">
        <f>'Estimated Quantities Worksheet'!D33</f>
        <v>MGS BRIDGE TERMINAL ASSEMBLY, TYPE 1</v>
      </c>
      <c r="E33" s="81">
        <f>'Estimated Quantities Worksheet'!E33</f>
        <v>8</v>
      </c>
      <c r="F33" s="83" t="str">
        <f>'Estimated Quantities Worksheet'!F33</f>
        <v>EACH</v>
      </c>
      <c r="G33" s="82">
        <v>3000</v>
      </c>
      <c r="H33" s="64">
        <f t="shared" ref="H33" si="7">E33*G33</f>
        <v>24000</v>
      </c>
    </row>
    <row r="34" spans="1:8" s="134" customFormat="1" ht="18" customHeight="1" x14ac:dyDescent="0.2">
      <c r="A34" s="135"/>
      <c r="B34" s="29">
        <f>'Estimated Quantities Worksheet'!B34</f>
        <v>25</v>
      </c>
      <c r="C34" s="80" t="str">
        <f>'Estimated Quantities Worksheet'!C34</f>
        <v>SP 606A</v>
      </c>
      <c r="D34" s="79" t="str">
        <f>'Estimated Quantities Worksheet'!D34</f>
        <v>ANCHOR ASSEMBLY, MGS TYPE E</v>
      </c>
      <c r="E34" s="81">
        <f>'Estimated Quantities Worksheet'!E34</f>
        <v>4</v>
      </c>
      <c r="F34" s="83" t="str">
        <f>'Estimated Quantities Worksheet'!F34</f>
        <v>EACH</v>
      </c>
      <c r="G34" s="82">
        <v>2900</v>
      </c>
      <c r="H34" s="64">
        <f t="shared" si="1"/>
        <v>11600</v>
      </c>
    </row>
    <row r="35" spans="1:8" ht="18" customHeight="1" thickBot="1" x14ac:dyDescent="0.25">
      <c r="A35" s="19"/>
      <c r="B35" s="150">
        <f>'Estimated Quantities Worksheet'!B35</f>
        <v>26</v>
      </c>
      <c r="C35" s="136" t="str">
        <f>'Estimated Quantities Worksheet'!C35</f>
        <v>SP 607</v>
      </c>
      <c r="D35" s="75" t="str">
        <f>'Estimated Quantities Worksheet'!D35</f>
        <v>FENCE, TYPE 47</v>
      </c>
      <c r="E35" s="76">
        <f>'Estimated Quantities Worksheet'!E35</f>
        <v>494</v>
      </c>
      <c r="F35" s="78" t="str">
        <f>'Estimated Quantities Worksheet'!F35</f>
        <v>FOOT</v>
      </c>
      <c r="G35" s="77">
        <v>23</v>
      </c>
      <c r="H35" s="64">
        <f t="shared" ref="H35" si="8">E35*G35</f>
        <v>11362</v>
      </c>
    </row>
    <row r="36" spans="1:8" ht="18" customHeight="1" thickBot="1" x14ac:dyDescent="0.25">
      <c r="A36" s="19"/>
      <c r="B36" s="12"/>
      <c r="C36" s="8"/>
      <c r="D36" s="199" t="str">
        <f>'Estimated Quantities Worksheet'!D36</f>
        <v xml:space="preserve">TOTAL - ROADWAY  </v>
      </c>
      <c r="E36" s="199"/>
      <c r="F36" s="199"/>
      <c r="G36" s="176"/>
      <c r="H36" s="109">
        <f>SUM(H14:H35)</f>
        <v>2287963</v>
      </c>
    </row>
    <row r="37" spans="1:8" ht="18" customHeight="1" thickBot="1" x14ac:dyDescent="0.25">
      <c r="A37" s="19"/>
      <c r="D37" s="186"/>
      <c r="E37" s="186"/>
      <c r="F37" s="186"/>
      <c r="H37" s="7"/>
    </row>
    <row r="38" spans="1:8" ht="18" customHeight="1" x14ac:dyDescent="0.2">
      <c r="A38" s="19"/>
      <c r="B38" s="111"/>
      <c r="C38" s="112"/>
      <c r="D38" s="113" t="str">
        <f>'Estimated Quantities Worksheet'!D38</f>
        <v>EROSION CONTROL  (Ref. Nos. 27-46)</v>
      </c>
      <c r="E38" s="114"/>
      <c r="F38" s="114"/>
      <c r="G38" s="173"/>
      <c r="H38" s="116"/>
    </row>
    <row r="39" spans="1:8" ht="18" customHeight="1" x14ac:dyDescent="0.2">
      <c r="A39" s="19"/>
      <c r="B39" s="11">
        <f>'Estimated Quantities Worksheet'!B39</f>
        <v>27</v>
      </c>
      <c r="C39" s="2">
        <f>'Estimated Quantities Worksheet'!C39</f>
        <v>204</v>
      </c>
      <c r="D39" s="70" t="str">
        <f>'Estimated Quantities Worksheet'!D39</f>
        <v>GEOTEXTILE FABRIC, 712.09 TYPE A, AS PER PLAN</v>
      </c>
      <c r="E39" s="3">
        <f>'Estimated Quantities Worksheet'!E39</f>
        <v>8416</v>
      </c>
      <c r="F39" s="2" t="str">
        <f>'Estimated Quantities Worksheet'!F39</f>
        <v>SQ YD</v>
      </c>
      <c r="G39" s="63">
        <v>1.5</v>
      </c>
      <c r="H39" s="64">
        <f t="shared" ref="H39:H54" si="9">E39*G39</f>
        <v>12624</v>
      </c>
    </row>
    <row r="40" spans="1:8" ht="18" customHeight="1" x14ac:dyDescent="0.2">
      <c r="A40" s="19"/>
      <c r="B40" s="166">
        <f>'Estimated Quantities Worksheet'!B40</f>
        <v>28</v>
      </c>
      <c r="C40" s="28">
        <f>'Estimated Quantities Worksheet'!C40</f>
        <v>204</v>
      </c>
      <c r="D40" s="161" t="str">
        <f>'Estimated Quantities Worksheet'!D40</f>
        <v>GEOTEXTILE FABRIC, 712.09 TYPE B, AS PER PLAN</v>
      </c>
      <c r="E40" s="3">
        <f>'Estimated Quantities Worksheet'!E40</f>
        <v>500</v>
      </c>
      <c r="F40" s="28" t="str">
        <f>'Estimated Quantities Worksheet'!F40</f>
        <v>SQ YD</v>
      </c>
      <c r="G40" s="63">
        <v>2</v>
      </c>
      <c r="H40" s="64">
        <f t="shared" si="9"/>
        <v>1000</v>
      </c>
    </row>
    <row r="41" spans="1:8" ht="18" customHeight="1" x14ac:dyDescent="0.2">
      <c r="A41" s="19"/>
      <c r="B41" s="160">
        <f>'Estimated Quantities Worksheet'!B41</f>
        <v>29</v>
      </c>
      <c r="C41" s="28" t="str">
        <f>'Estimated Quantities Worksheet'!C41</f>
        <v>SPECIAL</v>
      </c>
      <c r="D41" s="161" t="str">
        <f>'Estimated Quantities Worksheet'!D41</f>
        <v>GEOSYNTHETIC LINER</v>
      </c>
      <c r="E41" s="3">
        <f>'Estimated Quantities Worksheet'!E41</f>
        <v>3788</v>
      </c>
      <c r="F41" s="28" t="str">
        <f>'Estimated Quantities Worksheet'!F41</f>
        <v>SQ YD</v>
      </c>
      <c r="G41" s="63">
        <v>4</v>
      </c>
      <c r="H41" s="64">
        <f t="shared" si="9"/>
        <v>15152</v>
      </c>
    </row>
    <row r="42" spans="1:8" ht="18" customHeight="1" x14ac:dyDescent="0.2">
      <c r="A42" s="19"/>
      <c r="B42" s="29">
        <f>'Estimated Quantities Worksheet'!B42</f>
        <v>30</v>
      </c>
      <c r="C42" s="2">
        <f>'Estimated Quantities Worksheet'!C42</f>
        <v>601</v>
      </c>
      <c r="D42" s="62" t="str">
        <f>'Estimated Quantities Worksheet'!D42</f>
        <v>ROCK CHANNEL PROTECTION, TYPE B WITH GEOTEXTILE FABRIC</v>
      </c>
      <c r="E42" s="27">
        <f>'Estimated Quantities Worksheet'!E42</f>
        <v>25</v>
      </c>
      <c r="F42" s="2" t="str">
        <f>'Estimated Quantities Worksheet'!F42</f>
        <v>CU YD</v>
      </c>
      <c r="G42" s="63">
        <v>125</v>
      </c>
      <c r="H42" s="64">
        <f t="shared" si="9"/>
        <v>3125</v>
      </c>
    </row>
    <row r="43" spans="1:8" ht="18" customHeight="1" x14ac:dyDescent="0.2">
      <c r="A43" s="19"/>
      <c r="B43" s="29">
        <f>'Estimated Quantities Worksheet'!B43</f>
        <v>31</v>
      </c>
      <c r="C43" s="2">
        <f>'Estimated Quantities Worksheet'!C43</f>
        <v>601</v>
      </c>
      <c r="D43" s="62" t="str">
        <f>'Estimated Quantities Worksheet'!D43</f>
        <v>ROCK CHANNEL PROTECTION, TYPE C WITH GEOTEXTILE FABRIC</v>
      </c>
      <c r="E43" s="27">
        <f>'Estimated Quantities Worksheet'!E43</f>
        <v>26</v>
      </c>
      <c r="F43" s="2" t="str">
        <f>'Estimated Quantities Worksheet'!F43</f>
        <v>CU YD</v>
      </c>
      <c r="G43" s="63">
        <v>150</v>
      </c>
      <c r="H43" s="64">
        <f t="shared" si="9"/>
        <v>3900</v>
      </c>
    </row>
    <row r="44" spans="1:8" ht="18" customHeight="1" x14ac:dyDescent="0.2">
      <c r="A44" s="19"/>
      <c r="B44" s="29">
        <f>'Estimated Quantities Worksheet'!B44</f>
        <v>32</v>
      </c>
      <c r="C44" s="2">
        <f>'Estimated Quantities Worksheet'!C44</f>
        <v>601</v>
      </c>
      <c r="D44" s="62" t="str">
        <f>'Estimated Quantities Worksheet'!D44</f>
        <v>TIED CONCRETE BLOCK MAT WITH TYPE 1 UNDERLAYMENT</v>
      </c>
      <c r="E44" s="27">
        <f>'Estimated Quantities Worksheet'!E44</f>
        <v>500</v>
      </c>
      <c r="F44" s="2" t="str">
        <f>'Estimated Quantities Worksheet'!F44</f>
        <v>SQ YD</v>
      </c>
      <c r="G44" s="63">
        <v>80</v>
      </c>
      <c r="H44" s="64">
        <f t="shared" ref="H44" si="10">E44*G44</f>
        <v>40000</v>
      </c>
    </row>
    <row r="45" spans="1:8" ht="18" customHeight="1" x14ac:dyDescent="0.2">
      <c r="A45" s="19"/>
      <c r="B45" s="29">
        <f>'Estimated Quantities Worksheet'!B45</f>
        <v>33</v>
      </c>
      <c r="C45" s="2">
        <f>'Estimated Quantities Worksheet'!C45</f>
        <v>659</v>
      </c>
      <c r="D45" s="62" t="str">
        <f>'Estimated Quantities Worksheet'!D45</f>
        <v>SOIL ANALYSIS TEST</v>
      </c>
      <c r="E45" s="27">
        <f>'Estimated Quantities Worksheet'!E45</f>
        <v>2</v>
      </c>
      <c r="F45" s="2" t="str">
        <f>'Estimated Quantities Worksheet'!F45</f>
        <v>EACH</v>
      </c>
      <c r="G45" s="63">
        <v>50</v>
      </c>
      <c r="H45" s="64">
        <f t="shared" si="9"/>
        <v>100</v>
      </c>
    </row>
    <row r="46" spans="1:8" ht="18" customHeight="1" x14ac:dyDescent="0.2">
      <c r="A46" s="19"/>
      <c r="B46" s="29">
        <f>'Estimated Quantities Worksheet'!B46</f>
        <v>34</v>
      </c>
      <c r="C46" s="2">
        <f>'Estimated Quantities Worksheet'!C46</f>
        <v>659</v>
      </c>
      <c r="D46" s="62" t="str">
        <f>'Estimated Quantities Worksheet'!D46</f>
        <v>TOPSOIL</v>
      </c>
      <c r="E46" s="27">
        <f>'Estimated Quantities Worksheet'!E46</f>
        <v>140</v>
      </c>
      <c r="F46" s="2" t="str">
        <f>'Estimated Quantities Worksheet'!F46</f>
        <v>CU YD</v>
      </c>
      <c r="G46" s="63">
        <v>55</v>
      </c>
      <c r="H46" s="64">
        <f t="shared" si="9"/>
        <v>7700</v>
      </c>
    </row>
    <row r="47" spans="1:8" ht="18" customHeight="1" x14ac:dyDescent="0.2">
      <c r="A47" s="19"/>
      <c r="B47" s="29">
        <f>'Estimated Quantities Worksheet'!B47</f>
        <v>35</v>
      </c>
      <c r="C47" s="28">
        <f>'Estimated Quantities Worksheet'!C47</f>
        <v>659</v>
      </c>
      <c r="D47" s="159" t="str">
        <f>'Estimated Quantities Worksheet'!D47</f>
        <v>TOPSOIL STOCKPILED</v>
      </c>
      <c r="E47" s="27">
        <f>'Estimated Quantities Worksheet'!E47</f>
        <v>2271</v>
      </c>
      <c r="F47" s="28" t="str">
        <f>'Estimated Quantities Worksheet'!F47</f>
        <v>CU YD</v>
      </c>
      <c r="G47" s="63">
        <v>15</v>
      </c>
      <c r="H47" s="64">
        <f t="shared" ref="H47:H48" si="11">E47*G47</f>
        <v>34065</v>
      </c>
    </row>
    <row r="48" spans="1:8" ht="18" customHeight="1" x14ac:dyDescent="0.2">
      <c r="A48" s="19"/>
      <c r="B48" s="29">
        <f>'Estimated Quantities Worksheet'!B48</f>
        <v>36</v>
      </c>
      <c r="C48" s="28">
        <f>'Estimated Quantities Worksheet'!C48</f>
        <v>659</v>
      </c>
      <c r="D48" s="159" t="str">
        <f>'Estimated Quantities Worksheet'!D48</f>
        <v>TOPSOIL REPLACED</v>
      </c>
      <c r="E48" s="27">
        <f>'Estimated Quantities Worksheet'!E48</f>
        <v>2271</v>
      </c>
      <c r="F48" s="28" t="str">
        <f>'Estimated Quantities Worksheet'!F48</f>
        <v>CU YD</v>
      </c>
      <c r="G48" s="63">
        <v>20</v>
      </c>
      <c r="H48" s="64">
        <f t="shared" si="11"/>
        <v>45420</v>
      </c>
    </row>
    <row r="49" spans="1:10" ht="18" customHeight="1" x14ac:dyDescent="0.2">
      <c r="A49" s="19"/>
      <c r="B49" s="29">
        <f>'Estimated Quantities Worksheet'!B49</f>
        <v>37</v>
      </c>
      <c r="C49" s="2">
        <f>'Estimated Quantities Worksheet'!C49</f>
        <v>659</v>
      </c>
      <c r="D49" s="62" t="str">
        <f>'Estimated Quantities Worksheet'!D49</f>
        <v>SEEDING AND MULCHING</v>
      </c>
      <c r="E49" s="27">
        <f>'Estimated Quantities Worksheet'!E49</f>
        <v>20460</v>
      </c>
      <c r="F49" s="2" t="str">
        <f>'Estimated Quantities Worksheet'!F49</f>
        <v>SQ YD</v>
      </c>
      <c r="G49" s="63">
        <v>0.95</v>
      </c>
      <c r="H49" s="64">
        <f t="shared" si="9"/>
        <v>19437</v>
      </c>
    </row>
    <row r="50" spans="1:10" ht="18" customHeight="1" x14ac:dyDescent="0.2">
      <c r="A50" s="19"/>
      <c r="B50" s="29">
        <f>'Estimated Quantities Worksheet'!B50</f>
        <v>38</v>
      </c>
      <c r="C50" s="2">
        <f>'Estimated Quantities Worksheet'!C50</f>
        <v>659</v>
      </c>
      <c r="D50" s="62" t="str">
        <f>'Estimated Quantities Worksheet'!D50</f>
        <v>REPAIR SEEDING AND MULCHING</v>
      </c>
      <c r="E50" s="65">
        <f>'Estimated Quantities Worksheet'!E50</f>
        <v>1023</v>
      </c>
      <c r="F50" s="2" t="str">
        <f>'Estimated Quantities Worksheet'!F50</f>
        <v>SQ YD</v>
      </c>
      <c r="G50" s="63">
        <v>1.85</v>
      </c>
      <c r="H50" s="64">
        <f t="shared" si="9"/>
        <v>1892.5500000000002</v>
      </c>
    </row>
    <row r="51" spans="1:10" ht="18" customHeight="1" x14ac:dyDescent="0.2">
      <c r="A51" s="19"/>
      <c r="B51" s="29">
        <f>'Estimated Quantities Worksheet'!B51</f>
        <v>39</v>
      </c>
      <c r="C51" s="2">
        <f>'Estimated Quantities Worksheet'!C51</f>
        <v>659</v>
      </c>
      <c r="D51" s="62" t="str">
        <f>'Estimated Quantities Worksheet'!D51</f>
        <v>INTER-SEEDING</v>
      </c>
      <c r="E51" s="65">
        <f>'Estimated Quantities Worksheet'!E51</f>
        <v>1023</v>
      </c>
      <c r="F51" s="2" t="str">
        <f>'Estimated Quantities Worksheet'!F51</f>
        <v>SQ YD</v>
      </c>
      <c r="G51" s="63">
        <v>0.5</v>
      </c>
      <c r="H51" s="64">
        <f t="shared" si="9"/>
        <v>511.5</v>
      </c>
    </row>
    <row r="52" spans="1:10" ht="18" customHeight="1" x14ac:dyDescent="0.2">
      <c r="A52" s="19"/>
      <c r="B52" s="29">
        <f>'Estimated Quantities Worksheet'!B52</f>
        <v>40</v>
      </c>
      <c r="C52" s="2">
        <f>'Estimated Quantities Worksheet'!C52</f>
        <v>659</v>
      </c>
      <c r="D52" s="62" t="str">
        <f>'Estimated Quantities Worksheet'!D52</f>
        <v>COMMERCIAL FERTILIZER</v>
      </c>
      <c r="E52" s="66">
        <f>'Estimated Quantities Worksheet'!E52</f>
        <v>4.5999999999999996</v>
      </c>
      <c r="F52" s="2" t="str">
        <f>'Estimated Quantities Worksheet'!F52</f>
        <v>TON</v>
      </c>
      <c r="G52" s="63">
        <v>700</v>
      </c>
      <c r="H52" s="64">
        <f t="shared" si="9"/>
        <v>3219.9999999999995</v>
      </c>
    </row>
    <row r="53" spans="1:10" ht="18" customHeight="1" x14ac:dyDescent="0.2">
      <c r="A53" s="19"/>
      <c r="B53" s="29">
        <f>'Estimated Quantities Worksheet'!B53</f>
        <v>41</v>
      </c>
      <c r="C53" s="67">
        <f>'Estimated Quantities Worksheet'!C53</f>
        <v>659</v>
      </c>
      <c r="D53" s="68" t="str">
        <f>'Estimated Quantities Worksheet'!D53</f>
        <v>LIME</v>
      </c>
      <c r="E53" s="66">
        <f>'Estimated Quantities Worksheet'!E53</f>
        <v>4.2300000000000004</v>
      </c>
      <c r="F53" s="67" t="str">
        <f>'Estimated Quantities Worksheet'!F53</f>
        <v>ACRE</v>
      </c>
      <c r="G53" s="69">
        <v>5</v>
      </c>
      <c r="H53" s="64">
        <f t="shared" si="9"/>
        <v>21.150000000000002</v>
      </c>
    </row>
    <row r="54" spans="1:10" ht="18" customHeight="1" x14ac:dyDescent="0.2">
      <c r="A54" s="19"/>
      <c r="B54" s="29">
        <f>'Estimated Quantities Worksheet'!B54</f>
        <v>42</v>
      </c>
      <c r="C54" s="2">
        <f>'Estimated Quantities Worksheet'!C54</f>
        <v>659</v>
      </c>
      <c r="D54" s="70" t="str">
        <f>'Estimated Quantities Worksheet'!D54</f>
        <v>WATER</v>
      </c>
      <c r="E54" s="71">
        <f>'Estimated Quantities Worksheet'!E54</f>
        <v>166</v>
      </c>
      <c r="F54" s="2" t="str">
        <f>'Estimated Quantities Worksheet'!F54</f>
        <v>M GAL</v>
      </c>
      <c r="G54" s="63">
        <v>5</v>
      </c>
      <c r="H54" s="64">
        <f t="shared" si="9"/>
        <v>830</v>
      </c>
    </row>
    <row r="55" spans="1:10" ht="18" customHeight="1" x14ac:dyDescent="0.2">
      <c r="A55" s="19"/>
      <c r="B55" s="29">
        <f>'Estimated Quantities Worksheet'!B55</f>
        <v>43</v>
      </c>
      <c r="C55" s="2">
        <f>'Estimated Quantities Worksheet'!C55</f>
        <v>670</v>
      </c>
      <c r="D55" s="70" t="str">
        <f>'Estimated Quantities Worksheet'!D55</f>
        <v>DITCH EROSION PROTECTION</v>
      </c>
      <c r="E55" s="71">
        <f>'Estimated Quantities Worksheet'!E55</f>
        <v>1150</v>
      </c>
      <c r="F55" s="2" t="str">
        <f>'Estimated Quantities Worksheet'!F55</f>
        <v>SQ YD</v>
      </c>
      <c r="G55" s="63">
        <v>2</v>
      </c>
      <c r="H55" s="64">
        <f t="shared" ref="H55:H58" si="12">E55*G55</f>
        <v>2300</v>
      </c>
    </row>
    <row r="56" spans="1:10" ht="18" customHeight="1" x14ac:dyDescent="0.2">
      <c r="A56" s="19"/>
      <c r="B56" s="29">
        <f>'Estimated Quantities Worksheet'!B56</f>
        <v>44</v>
      </c>
      <c r="C56" s="28">
        <f>'Estimated Quantities Worksheet'!C56</f>
        <v>832</v>
      </c>
      <c r="D56" s="161" t="str">
        <f>'Estimated Quantities Worksheet'!D56</f>
        <v>STORM WATER POLLUTION PREVENTION PLAN INSPECTIONS</v>
      </c>
      <c r="E56" s="71">
        <f>'Estimated Quantities Worksheet'!E56</f>
        <v>1</v>
      </c>
      <c r="F56" s="28" t="str">
        <f>'Estimated Quantities Worksheet'!F56</f>
        <v>LUMP SUM</v>
      </c>
      <c r="G56" s="63">
        <v>10000</v>
      </c>
      <c r="H56" s="64">
        <f>E56*G56</f>
        <v>10000</v>
      </c>
    </row>
    <row r="57" spans="1:10" ht="18" customHeight="1" x14ac:dyDescent="0.2">
      <c r="A57" s="19"/>
      <c r="B57" s="29">
        <f>'Estimated Quantities Worksheet'!B57</f>
        <v>45</v>
      </c>
      <c r="C57" s="28">
        <f>'Estimated Quantities Worksheet'!C57</f>
        <v>832</v>
      </c>
      <c r="D57" s="161" t="str">
        <f>'Estimated Quantities Worksheet'!D57</f>
        <v>EROSION CONTROL</v>
      </c>
      <c r="E57" s="71">
        <v>127000</v>
      </c>
      <c r="F57" s="28" t="str">
        <f>'Estimated Quantities Worksheet'!F57</f>
        <v>EACH</v>
      </c>
      <c r="G57" s="63">
        <v>1</v>
      </c>
      <c r="H57" s="64">
        <f t="shared" ref="H57" si="13">E57*G57</f>
        <v>127000</v>
      </c>
    </row>
    <row r="58" spans="1:10" ht="18" customHeight="1" thickBot="1" x14ac:dyDescent="0.25">
      <c r="A58" s="19"/>
      <c r="B58" s="29">
        <f>'Estimated Quantities Worksheet'!B58</f>
        <v>46</v>
      </c>
      <c r="C58" s="2" t="str">
        <f>'Estimated Quantities Worksheet'!C58</f>
        <v>SP 113</v>
      </c>
      <c r="D58" s="70" t="str">
        <f>'Estimated Quantities Worksheet'!D58</f>
        <v>SWP3 MANAGEMENT</v>
      </c>
      <c r="E58" s="71">
        <f>'Estimated Quantities Worksheet'!E58</f>
        <v>1</v>
      </c>
      <c r="F58" s="2" t="str">
        <f>'Estimated Quantities Worksheet'!F58</f>
        <v>LUMP SUM</v>
      </c>
      <c r="G58" s="63">
        <v>10000</v>
      </c>
      <c r="H58" s="64">
        <f t="shared" si="12"/>
        <v>10000</v>
      </c>
    </row>
    <row r="59" spans="1:10" ht="18" customHeight="1" thickBot="1" x14ac:dyDescent="0.25">
      <c r="A59" s="19"/>
      <c r="D59" s="199" t="str">
        <f>'Estimated Quantities Worksheet'!D59</f>
        <v xml:space="preserve">TOTAL - EROSION CONTROL  </v>
      </c>
      <c r="E59" s="199"/>
      <c r="F59" s="199"/>
      <c r="G59" s="176"/>
      <c r="H59" s="109">
        <f>SUM(H39:H58)</f>
        <v>338298.19999999995</v>
      </c>
      <c r="J59" s="7"/>
    </row>
    <row r="60" spans="1:10" ht="18" customHeight="1" thickBot="1" x14ac:dyDescent="0.25">
      <c r="A60" s="20"/>
      <c r="B60" s="21"/>
      <c r="C60" s="22"/>
      <c r="D60" s="22"/>
      <c r="E60" s="5"/>
      <c r="F60" s="22"/>
      <c r="G60" s="22"/>
      <c r="H60" s="22"/>
    </row>
    <row r="61" spans="1:10" ht="18" customHeight="1" x14ac:dyDescent="0.2">
      <c r="A61" s="20"/>
      <c r="B61" s="117"/>
      <c r="C61" s="115"/>
      <c r="D61" s="113" t="str">
        <f>'Estimated Quantities Worksheet'!D61</f>
        <v>DRAINAGE  (Ref. Nos. 47-62)</v>
      </c>
      <c r="E61" s="114"/>
      <c r="F61" s="114"/>
      <c r="G61" s="173"/>
      <c r="H61" s="118"/>
    </row>
    <row r="62" spans="1:10" ht="18" customHeight="1" x14ac:dyDescent="0.2">
      <c r="A62" s="20"/>
      <c r="B62" s="11">
        <f>'Estimated Quantities Worksheet'!B62</f>
        <v>47</v>
      </c>
      <c r="C62" s="2">
        <f>'Estimated Quantities Worksheet'!C62</f>
        <v>602</v>
      </c>
      <c r="D62" s="62" t="str">
        <f>'Estimated Quantities Worksheet'!D62</f>
        <v>CONCRETE MASONRY</v>
      </c>
      <c r="E62" s="145">
        <f>'Estimated Quantities Worksheet'!E62</f>
        <v>13.1</v>
      </c>
      <c r="F62" s="2" t="str">
        <f>'Estimated Quantities Worksheet'!F62</f>
        <v>CU YD</v>
      </c>
      <c r="G62" s="38">
        <v>2200</v>
      </c>
      <c r="H62" s="64">
        <f t="shared" ref="H62" si="14">E62*G62</f>
        <v>28820</v>
      </c>
    </row>
    <row r="63" spans="1:10" ht="18" customHeight="1" x14ac:dyDescent="0.2">
      <c r="A63" s="20"/>
      <c r="B63" s="11">
        <f>'Estimated Quantities Worksheet'!B63</f>
        <v>48</v>
      </c>
      <c r="C63" s="2" t="str">
        <f>'Estimated Quantities Worksheet'!C63</f>
        <v>SP 605</v>
      </c>
      <c r="D63" s="62" t="str">
        <f>'Estimated Quantities Worksheet'!D63</f>
        <v>6" BASE PIPE UNDERDRAINS WITH GEOTEXTILE FABRIC</v>
      </c>
      <c r="E63" s="3">
        <f>'Estimated Quantities Worksheet'!E63</f>
        <v>5087</v>
      </c>
      <c r="F63" s="2" t="str">
        <f>'Estimated Quantities Worksheet'!F63</f>
        <v>FOOT</v>
      </c>
      <c r="G63" s="38">
        <v>14</v>
      </c>
      <c r="H63" s="64">
        <f t="shared" ref="H63:H77" si="15">E63*G63</f>
        <v>71218</v>
      </c>
    </row>
    <row r="64" spans="1:10" ht="18" customHeight="1" x14ac:dyDescent="0.2">
      <c r="A64" s="20"/>
      <c r="B64" s="18">
        <f>'Estimated Quantities Worksheet'!B64</f>
        <v>49</v>
      </c>
      <c r="C64" s="2" t="str">
        <f>'Estimated Quantities Worksheet'!C64</f>
        <v>SP 611</v>
      </c>
      <c r="D64" s="62" t="str">
        <f>'Estimated Quantities Worksheet'!D64</f>
        <v>4" CONDUIT, TYPE F, 707.31 (PERFORATED)</v>
      </c>
      <c r="E64" s="3">
        <f>'Estimated Quantities Worksheet'!E64</f>
        <v>250</v>
      </c>
      <c r="F64" s="2" t="str">
        <f>'Estimated Quantities Worksheet'!F64</f>
        <v>FOOT</v>
      </c>
      <c r="G64" s="38">
        <v>12</v>
      </c>
      <c r="H64" s="64">
        <f t="shared" si="15"/>
        <v>3000</v>
      </c>
    </row>
    <row r="65" spans="1:8" ht="18" customHeight="1" x14ac:dyDescent="0.2">
      <c r="A65" s="20"/>
      <c r="B65" s="18">
        <f>'Estimated Quantities Worksheet'!B65</f>
        <v>50</v>
      </c>
      <c r="C65" s="2" t="str">
        <f>'Estimated Quantities Worksheet'!C65</f>
        <v>SP 611</v>
      </c>
      <c r="D65" s="62" t="str">
        <f>'Estimated Quantities Worksheet'!D65</f>
        <v>4" CONDUIT, TYPE F, 707.33</v>
      </c>
      <c r="E65" s="3">
        <f>'Estimated Quantities Worksheet'!E65</f>
        <v>250</v>
      </c>
      <c r="F65" s="2" t="str">
        <f>'Estimated Quantities Worksheet'!F65</f>
        <v>FOOT</v>
      </c>
      <c r="G65" s="38">
        <v>12</v>
      </c>
      <c r="H65" s="64">
        <f t="shared" ref="H65" si="16">E65*G65</f>
        <v>3000</v>
      </c>
    </row>
    <row r="66" spans="1:8" ht="18" customHeight="1" x14ac:dyDescent="0.2">
      <c r="A66" s="20"/>
      <c r="B66" s="18">
        <f>'Estimated Quantities Worksheet'!B66</f>
        <v>51</v>
      </c>
      <c r="C66" s="2" t="str">
        <f>'Estimated Quantities Worksheet'!C66</f>
        <v>SP 611</v>
      </c>
      <c r="D66" s="62" t="str">
        <f>'Estimated Quantities Worksheet'!D66</f>
        <v>6" CONDUIT, TYPE B</v>
      </c>
      <c r="E66" s="3">
        <f>'Estimated Quantities Worksheet'!E66</f>
        <v>50</v>
      </c>
      <c r="F66" s="2" t="str">
        <f>'Estimated Quantities Worksheet'!F66</f>
        <v>FOOT</v>
      </c>
      <c r="G66" s="38">
        <v>65</v>
      </c>
      <c r="H66" s="64">
        <f t="shared" si="15"/>
        <v>3250</v>
      </c>
    </row>
    <row r="67" spans="1:8" ht="18" customHeight="1" x14ac:dyDescent="0.2">
      <c r="A67" s="20"/>
      <c r="B67" s="18">
        <f>'Estimated Quantities Worksheet'!B67</f>
        <v>52</v>
      </c>
      <c r="C67" s="2" t="str">
        <f>'Estimated Quantities Worksheet'!C67</f>
        <v>SP 611</v>
      </c>
      <c r="D67" s="62" t="str">
        <f>'Estimated Quantities Worksheet'!D67</f>
        <v>6" CONDUIT, TYPE E</v>
      </c>
      <c r="E67" s="3">
        <f>'Estimated Quantities Worksheet'!E67</f>
        <v>50</v>
      </c>
      <c r="F67" s="2" t="str">
        <f>'Estimated Quantities Worksheet'!F67</f>
        <v>FOOT</v>
      </c>
      <c r="G67" s="38">
        <v>18</v>
      </c>
      <c r="H67" s="64">
        <f t="shared" si="15"/>
        <v>900</v>
      </c>
    </row>
    <row r="68" spans="1:8" ht="18" customHeight="1" x14ac:dyDescent="0.2">
      <c r="A68" s="20"/>
      <c r="B68" s="18">
        <f>'Estimated Quantities Worksheet'!B68</f>
        <v>53</v>
      </c>
      <c r="C68" s="2" t="str">
        <f>'Estimated Quantities Worksheet'!C68</f>
        <v>SP 611</v>
      </c>
      <c r="D68" s="62" t="str">
        <f>'Estimated Quantities Worksheet'!D68</f>
        <v>6" CONDUIT, TYPE F</v>
      </c>
      <c r="E68" s="3">
        <f>'Estimated Quantities Worksheet'!E68</f>
        <v>50</v>
      </c>
      <c r="F68" s="2" t="str">
        <f>'Estimated Quantities Worksheet'!F68</f>
        <v>FOOT</v>
      </c>
      <c r="G68" s="38">
        <v>21</v>
      </c>
      <c r="H68" s="64">
        <f t="shared" ref="H68" si="17">E68*G68</f>
        <v>1050</v>
      </c>
    </row>
    <row r="69" spans="1:8" ht="18" customHeight="1" x14ac:dyDescent="0.2">
      <c r="A69" s="20"/>
      <c r="B69" s="18">
        <f>'Estimated Quantities Worksheet'!B69</f>
        <v>54</v>
      </c>
      <c r="C69" s="2" t="str">
        <f>'Estimated Quantities Worksheet'!C69</f>
        <v>SP 611</v>
      </c>
      <c r="D69" s="62" t="str">
        <f>'Estimated Quantities Worksheet'!D69</f>
        <v>6" CONDUIT, TYPE F FOR UNDERDRAIN OUTLETS</v>
      </c>
      <c r="E69" s="3">
        <f>'Estimated Quantities Worksheet'!E69</f>
        <v>120</v>
      </c>
      <c r="F69" s="2" t="str">
        <f>'Estimated Quantities Worksheet'!F69</f>
        <v>FOOT</v>
      </c>
      <c r="G69" s="38">
        <v>27</v>
      </c>
      <c r="H69" s="64">
        <f t="shared" ref="H69" si="18">E69*G69</f>
        <v>3240</v>
      </c>
    </row>
    <row r="70" spans="1:8" ht="18" customHeight="1" x14ac:dyDescent="0.2">
      <c r="A70" s="20"/>
      <c r="B70" s="18">
        <f>'Estimated Quantities Worksheet'!B70</f>
        <v>55</v>
      </c>
      <c r="C70" s="2" t="str">
        <f>'Estimated Quantities Worksheet'!C70</f>
        <v>SP 611</v>
      </c>
      <c r="D70" s="62" t="str">
        <f>'Estimated Quantities Worksheet'!D70</f>
        <v>12" CONDUIT, TYPE B</v>
      </c>
      <c r="E70" s="3">
        <f>'Estimated Quantities Worksheet'!E70</f>
        <v>107</v>
      </c>
      <c r="F70" s="2" t="str">
        <f>'Estimated Quantities Worksheet'!F70</f>
        <v>FOOT</v>
      </c>
      <c r="G70" s="38">
        <v>90</v>
      </c>
      <c r="H70" s="64">
        <f t="shared" si="15"/>
        <v>9630</v>
      </c>
    </row>
    <row r="71" spans="1:8" ht="18" customHeight="1" x14ac:dyDescent="0.2">
      <c r="A71" s="20"/>
      <c r="B71" s="18">
        <f>'Estimated Quantities Worksheet'!B71</f>
        <v>56</v>
      </c>
      <c r="C71" s="2" t="str">
        <f>'Estimated Quantities Worksheet'!C71</f>
        <v>SP 611</v>
      </c>
      <c r="D71" s="62" t="str">
        <f>'Estimated Quantities Worksheet'!D71</f>
        <v>12" CONDUIT, TYPE C</v>
      </c>
      <c r="E71" s="3">
        <f>'Estimated Quantities Worksheet'!E71</f>
        <v>105</v>
      </c>
      <c r="F71" s="2" t="str">
        <f>'Estimated Quantities Worksheet'!F71</f>
        <v>FOOT</v>
      </c>
      <c r="G71" s="38">
        <v>76</v>
      </c>
      <c r="H71" s="64">
        <f t="shared" ref="H71:H73" si="19">E71*G71</f>
        <v>7980</v>
      </c>
    </row>
    <row r="72" spans="1:8" ht="18" customHeight="1" x14ac:dyDescent="0.2">
      <c r="A72" s="20"/>
      <c r="B72" s="18">
        <f>'Estimated Quantities Worksheet'!B72</f>
        <v>57</v>
      </c>
      <c r="C72" s="2" t="str">
        <f>'Estimated Quantities Worksheet'!C72</f>
        <v>SP 611</v>
      </c>
      <c r="D72" s="62" t="str">
        <f>'Estimated Quantities Worksheet'!D72</f>
        <v>12" CONDUIT, TYPE D</v>
      </c>
      <c r="E72" s="3">
        <f>'Estimated Quantities Worksheet'!E72</f>
        <v>100</v>
      </c>
      <c r="F72" s="2" t="str">
        <f>'Estimated Quantities Worksheet'!F72</f>
        <v>FOOT</v>
      </c>
      <c r="G72" s="38">
        <v>69</v>
      </c>
      <c r="H72" s="64">
        <f t="shared" si="19"/>
        <v>6900</v>
      </c>
    </row>
    <row r="73" spans="1:8" ht="18" customHeight="1" x14ac:dyDescent="0.2">
      <c r="A73" s="20"/>
      <c r="B73" s="18">
        <f>'Estimated Quantities Worksheet'!B73</f>
        <v>58</v>
      </c>
      <c r="C73" s="2" t="str">
        <f>'Estimated Quantities Worksheet'!C73</f>
        <v>SP 611</v>
      </c>
      <c r="D73" s="62" t="str">
        <f>'Estimated Quantities Worksheet'!D73</f>
        <v>12" CONDUIT, TYPE F</v>
      </c>
      <c r="E73" s="3">
        <f>'Estimated Quantities Worksheet'!E73</f>
        <v>216</v>
      </c>
      <c r="F73" s="2" t="str">
        <f>'Estimated Quantities Worksheet'!F73</f>
        <v>FOOT</v>
      </c>
      <c r="G73" s="38">
        <v>60</v>
      </c>
      <c r="H73" s="64">
        <f t="shared" si="19"/>
        <v>12960</v>
      </c>
    </row>
    <row r="74" spans="1:8" ht="18" customHeight="1" x14ac:dyDescent="0.2">
      <c r="A74" s="20"/>
      <c r="B74" s="18">
        <f>'Estimated Quantities Worksheet'!B74</f>
        <v>59</v>
      </c>
      <c r="C74" s="2" t="str">
        <f>'Estimated Quantities Worksheet'!C74</f>
        <v>SP 611</v>
      </c>
      <c r="D74" s="62" t="str">
        <f>'Estimated Quantities Worksheet'!D74</f>
        <v>54" CONDUIT, TYPE A</v>
      </c>
      <c r="E74" s="3">
        <f>'Estimated Quantities Worksheet'!E74</f>
        <v>12</v>
      </c>
      <c r="F74" s="2" t="str">
        <f>'Estimated Quantities Worksheet'!F74</f>
        <v>FOOT</v>
      </c>
      <c r="G74" s="38">
        <v>460</v>
      </c>
      <c r="H74" s="64">
        <f t="shared" si="15"/>
        <v>5520</v>
      </c>
    </row>
    <row r="75" spans="1:8" ht="18" customHeight="1" x14ac:dyDescent="0.2">
      <c r="A75" s="20"/>
      <c r="B75" s="18">
        <f>'Estimated Quantities Worksheet'!B75</f>
        <v>60</v>
      </c>
      <c r="C75" s="2" t="str">
        <f>'Estimated Quantities Worksheet'!C75</f>
        <v>SP 612</v>
      </c>
      <c r="D75" s="62" t="str">
        <f>'Estimated Quantities Worksheet'!D75</f>
        <v>CATCH BASIN RECONSTRUCTED TO GRADE</v>
      </c>
      <c r="E75" s="3">
        <f>'Estimated Quantities Worksheet'!E75</f>
        <v>4</v>
      </c>
      <c r="F75" s="2" t="str">
        <f>'Estimated Quantities Worksheet'!F75</f>
        <v>EACH</v>
      </c>
      <c r="G75" s="38">
        <v>1600</v>
      </c>
      <c r="H75" s="64">
        <f t="shared" si="15"/>
        <v>6400</v>
      </c>
    </row>
    <row r="76" spans="1:8" ht="18" customHeight="1" x14ac:dyDescent="0.2">
      <c r="A76" s="20"/>
      <c r="B76" s="18">
        <f>'Estimated Quantities Worksheet'!B76</f>
        <v>61</v>
      </c>
      <c r="C76" s="2" t="str">
        <f>'Estimated Quantities Worksheet'!C76</f>
        <v>SP 611</v>
      </c>
      <c r="D76" s="62" t="str">
        <f>'Estimated Quantities Worksheet'!D76</f>
        <v>PRECAST REINFORCED CONCRETE OUTLET, AS PER PLAN</v>
      </c>
      <c r="E76" s="3">
        <f>'Estimated Quantities Worksheet'!E76</f>
        <v>10</v>
      </c>
      <c r="F76" s="28" t="str">
        <f>'Estimated Quantities Worksheet'!F76</f>
        <v>EACH</v>
      </c>
      <c r="G76" s="38">
        <v>348</v>
      </c>
      <c r="H76" s="64">
        <f t="shared" si="15"/>
        <v>3480</v>
      </c>
    </row>
    <row r="77" spans="1:8" ht="18" customHeight="1" thickBot="1" x14ac:dyDescent="0.25">
      <c r="A77" s="20"/>
      <c r="B77" s="151">
        <f>'Estimated Quantities Worksheet'!B77</f>
        <v>62</v>
      </c>
      <c r="C77" s="72" t="str">
        <f>'Estimated Quantities Worksheet'!C77</f>
        <v>SP 611</v>
      </c>
      <c r="D77" s="138" t="str">
        <f>'Estimated Quantities Worksheet'!D77</f>
        <v>CATCH BASIN, NO. 3</v>
      </c>
      <c r="E77" s="139">
        <f>'Estimated Quantities Worksheet'!E77</f>
        <v>12</v>
      </c>
      <c r="F77" s="140" t="str">
        <f>'Estimated Quantities Worksheet'!F77</f>
        <v>EACH</v>
      </c>
      <c r="G77" s="38">
        <v>3400</v>
      </c>
      <c r="H77" s="64">
        <f t="shared" si="15"/>
        <v>40800</v>
      </c>
    </row>
    <row r="78" spans="1:8" ht="18" customHeight="1" thickBot="1" x14ac:dyDescent="0.25">
      <c r="A78" s="19"/>
      <c r="D78" s="186" t="str">
        <f>'Estimated Quantities Worksheet'!D78</f>
        <v xml:space="preserve">TOTAL - DRAINAGE  </v>
      </c>
      <c r="E78" s="186"/>
      <c r="F78" s="187"/>
      <c r="G78" s="177"/>
      <c r="H78" s="109">
        <f>SUM(H62:H77)</f>
        <v>208148</v>
      </c>
    </row>
    <row r="79" spans="1:8" ht="18" customHeight="1" thickBot="1" x14ac:dyDescent="0.25">
      <c r="A79" s="19"/>
      <c r="E79" s="4"/>
      <c r="F79" s="90"/>
      <c r="H79" s="7"/>
    </row>
    <row r="80" spans="1:8" ht="18" customHeight="1" x14ac:dyDescent="0.2">
      <c r="A80" s="19"/>
      <c r="B80" s="117"/>
      <c r="C80" s="115"/>
      <c r="D80" s="113" t="str">
        <f>'Estimated Quantities Worksheet'!D80</f>
        <v>PAVEMENT  (Ref. Nos. 63-71)</v>
      </c>
      <c r="E80" s="114"/>
      <c r="F80" s="114"/>
      <c r="G80" s="173"/>
      <c r="H80" s="118"/>
    </row>
    <row r="81" spans="1:10" ht="18" customHeight="1" x14ac:dyDescent="0.2">
      <c r="A81" s="19"/>
      <c r="B81" s="18">
        <f>'Estimated Quantities Worksheet'!B81</f>
        <v>63</v>
      </c>
      <c r="C81" s="2">
        <f>'Estimated Quantities Worksheet'!C81</f>
        <v>252</v>
      </c>
      <c r="D81" s="62" t="str">
        <f>'Estimated Quantities Worksheet'!D81</f>
        <v>FULL DEPTH PAVEMENT SAWING</v>
      </c>
      <c r="E81" s="3">
        <f>'Estimated Quantities Worksheet'!E81</f>
        <v>186</v>
      </c>
      <c r="F81" s="28" t="str">
        <f>'Estimated Quantities Worksheet'!F81</f>
        <v>FOOT</v>
      </c>
      <c r="G81" s="36">
        <v>2.25</v>
      </c>
      <c r="H81" s="64">
        <f t="shared" ref="H81:H89" si="20">E81*G81</f>
        <v>418.5</v>
      </c>
    </row>
    <row r="82" spans="1:10" ht="18" customHeight="1" x14ac:dyDescent="0.2">
      <c r="A82" s="19"/>
      <c r="B82" s="18">
        <f>'Estimated Quantities Worksheet'!B82</f>
        <v>64</v>
      </c>
      <c r="C82" s="2">
        <f>'Estimated Quantities Worksheet'!C82</f>
        <v>254</v>
      </c>
      <c r="D82" s="62" t="str">
        <f>'Estimated Quantities Worksheet'!D82</f>
        <v>PAVEMENT PLANING, ASPHALT CONCRETE</v>
      </c>
      <c r="E82" s="3">
        <f>'Estimated Quantities Worksheet'!E82</f>
        <v>221</v>
      </c>
      <c r="F82" s="28" t="str">
        <f>'Estimated Quantities Worksheet'!F82</f>
        <v>SQ YD</v>
      </c>
      <c r="G82" s="36">
        <v>8</v>
      </c>
      <c r="H82" s="64">
        <f t="shared" si="20"/>
        <v>1768</v>
      </c>
    </row>
    <row r="83" spans="1:10" ht="18" customHeight="1" x14ac:dyDescent="0.2">
      <c r="A83" s="19"/>
      <c r="B83" s="18">
        <f>'Estimated Quantities Worksheet'!B83</f>
        <v>65</v>
      </c>
      <c r="C83" s="2" t="str">
        <f>'Estimated Quantities Worksheet'!C83</f>
        <v>SP 302</v>
      </c>
      <c r="D83" s="62" t="str">
        <f>'Estimated Quantities Worksheet'!D83</f>
        <v>4" ASPHALT CONCRETE BASE, PG 64-22</v>
      </c>
      <c r="E83" s="3">
        <f>'Estimated Quantities Worksheet'!E83</f>
        <v>904</v>
      </c>
      <c r="F83" s="28" t="str">
        <f>'Estimated Quantities Worksheet'!F83</f>
        <v>CU YD</v>
      </c>
      <c r="G83" s="36">
        <v>250</v>
      </c>
      <c r="H83" s="64">
        <f t="shared" si="20"/>
        <v>226000</v>
      </c>
      <c r="J83" s="142"/>
    </row>
    <row r="84" spans="1:10" ht="18" customHeight="1" x14ac:dyDescent="0.2">
      <c r="A84" s="19"/>
      <c r="B84" s="18">
        <f>'Estimated Quantities Worksheet'!B84</f>
        <v>66</v>
      </c>
      <c r="C84" s="2" t="str">
        <f>'Estimated Quantities Worksheet'!C84</f>
        <v>SP 304</v>
      </c>
      <c r="D84" s="62" t="str">
        <f>'Estimated Quantities Worksheet'!D84</f>
        <v xml:space="preserve">AGGREGATE BASE </v>
      </c>
      <c r="E84" s="3">
        <f>'Estimated Quantities Worksheet'!E84</f>
        <v>1447</v>
      </c>
      <c r="F84" s="28" t="str">
        <f>'Estimated Quantities Worksheet'!F84</f>
        <v>CU YD</v>
      </c>
      <c r="G84" s="36">
        <v>80</v>
      </c>
      <c r="H84" s="64">
        <f t="shared" si="20"/>
        <v>115760</v>
      </c>
    </row>
    <row r="85" spans="1:10" ht="18" customHeight="1" x14ac:dyDescent="0.2">
      <c r="A85" s="19"/>
      <c r="B85" s="18">
        <f>'Estimated Quantities Worksheet'!B85</f>
        <v>67</v>
      </c>
      <c r="C85" s="2" t="str">
        <f>'Estimated Quantities Worksheet'!C85</f>
        <v>SP 304</v>
      </c>
      <c r="D85" s="62" t="str">
        <f>'Estimated Quantities Worksheet'!D85</f>
        <v>AGGREGATE BASE, AS PER PLAN</v>
      </c>
      <c r="E85" s="3">
        <f>'Estimated Quantities Worksheet'!E85</f>
        <v>4392</v>
      </c>
      <c r="F85" s="28" t="str">
        <f>'Estimated Quantities Worksheet'!F85</f>
        <v>CU YD</v>
      </c>
      <c r="G85" s="36">
        <v>85</v>
      </c>
      <c r="H85" s="64">
        <f t="shared" si="20"/>
        <v>373320</v>
      </c>
    </row>
    <row r="86" spans="1:10" ht="18" customHeight="1" x14ac:dyDescent="0.2">
      <c r="A86" s="19"/>
      <c r="B86" s="18">
        <f>'Estimated Quantities Worksheet'!B86</f>
        <v>68</v>
      </c>
      <c r="C86" s="2">
        <f>'Estimated Quantities Worksheet'!C86</f>
        <v>407</v>
      </c>
      <c r="D86" s="62" t="str">
        <f>'Estimated Quantities Worksheet'!D86</f>
        <v>TACK COAT</v>
      </c>
      <c r="E86" s="3">
        <f>'Estimated Quantities Worksheet'!E86</f>
        <v>460</v>
      </c>
      <c r="F86" s="28" t="str">
        <f>'Estimated Quantities Worksheet'!F86</f>
        <v>GALLON</v>
      </c>
      <c r="G86" s="36">
        <v>2.75</v>
      </c>
      <c r="H86" s="73">
        <f t="shared" si="20"/>
        <v>1265</v>
      </c>
    </row>
    <row r="87" spans="1:10" ht="18" customHeight="1" x14ac:dyDescent="0.2">
      <c r="A87" s="19"/>
      <c r="B87" s="18">
        <f>'Estimated Quantities Worksheet'!B87</f>
        <v>69</v>
      </c>
      <c r="C87" s="2">
        <f>'Estimated Quantities Worksheet'!C87</f>
        <v>441</v>
      </c>
      <c r="D87" s="62" t="str">
        <f>'Estimated Quantities Worksheet'!D87</f>
        <v>2" ASPHALT CONCRETE SURFACE COURSE, TYPE 1 (448), PG 64-22</v>
      </c>
      <c r="E87" s="3">
        <f>'Estimated Quantities Worksheet'!E87</f>
        <v>464</v>
      </c>
      <c r="F87" s="28" t="str">
        <f>'Estimated Quantities Worksheet'!F87</f>
        <v>CU YD</v>
      </c>
      <c r="G87" s="36">
        <v>300</v>
      </c>
      <c r="H87" s="73">
        <f t="shared" si="20"/>
        <v>139200</v>
      </c>
      <c r="J87" s="142"/>
    </row>
    <row r="88" spans="1:10" ht="18" customHeight="1" x14ac:dyDescent="0.2">
      <c r="A88" s="19"/>
      <c r="B88" s="18">
        <f>'Estimated Quantities Worksheet'!B88</f>
        <v>70</v>
      </c>
      <c r="C88" s="2">
        <f>'Estimated Quantities Worksheet'!C88</f>
        <v>609</v>
      </c>
      <c r="D88" s="62" t="str">
        <f>'Estimated Quantities Worksheet'!D88</f>
        <v>CURB, TYPE 4-B</v>
      </c>
      <c r="E88" s="3">
        <f>'Estimated Quantities Worksheet'!E88</f>
        <v>146</v>
      </c>
      <c r="F88" s="28" t="str">
        <f>'Estimated Quantities Worksheet'!F88</f>
        <v>FOOT</v>
      </c>
      <c r="G88" s="36">
        <v>48</v>
      </c>
      <c r="H88" s="73">
        <f t="shared" ref="H88" si="21">E88*G88</f>
        <v>7008</v>
      </c>
      <c r="J88" s="142"/>
    </row>
    <row r="89" spans="1:10" ht="18" customHeight="1" thickBot="1" x14ac:dyDescent="0.25">
      <c r="A89" s="19"/>
      <c r="B89" s="137">
        <f>'Estimated Quantities Worksheet'!B89</f>
        <v>71</v>
      </c>
      <c r="C89" s="72">
        <f>'Estimated Quantities Worksheet'!C89</f>
        <v>609</v>
      </c>
      <c r="D89" s="138" t="str">
        <f>'Estimated Quantities Worksheet'!D89</f>
        <v>CURB, TYPE 6</v>
      </c>
      <c r="E89" s="139">
        <f>'Estimated Quantities Worksheet'!E89</f>
        <v>5303</v>
      </c>
      <c r="F89" s="72" t="str">
        <f>'Estimated Quantities Worksheet'!F89</f>
        <v>FOOT</v>
      </c>
      <c r="G89" s="144">
        <v>32</v>
      </c>
      <c r="H89" s="141">
        <f t="shared" si="20"/>
        <v>169696</v>
      </c>
      <c r="J89" s="143"/>
    </row>
    <row r="90" spans="1:10" ht="18" customHeight="1" thickBot="1" x14ac:dyDescent="0.25">
      <c r="A90" s="19"/>
      <c r="D90" s="186" t="str">
        <f>'Estimated Quantities Worksheet'!D90</f>
        <v xml:space="preserve">TOTAL - PAVEMENT  </v>
      </c>
      <c r="E90" s="186"/>
      <c r="F90" s="187"/>
      <c r="G90" s="178"/>
      <c r="H90" s="119">
        <f>SUM(H81:H89)</f>
        <v>1034435.5</v>
      </c>
    </row>
    <row r="91" spans="1:10" ht="18" customHeight="1" x14ac:dyDescent="0.2">
      <c r="A91" s="19"/>
      <c r="D91" s="90"/>
      <c r="E91" s="90"/>
      <c r="F91" s="90"/>
      <c r="G91" s="147"/>
      <c r="H91" s="146"/>
    </row>
    <row r="92" spans="1:10" ht="18" customHeight="1" thickBot="1" x14ac:dyDescent="0.25">
      <c r="A92" s="19"/>
      <c r="D92" s="186"/>
      <c r="E92" s="186"/>
      <c r="F92" s="186"/>
      <c r="G92" s="22"/>
      <c r="H92" s="48"/>
    </row>
    <row r="93" spans="1:10" ht="18" customHeight="1" x14ac:dyDescent="0.2">
      <c r="A93" s="19"/>
      <c r="B93" s="111"/>
      <c r="C93" s="112"/>
      <c r="D93" s="126" t="str">
        <f>'Estimated Quantities Worksheet'!D93</f>
        <v>TRAFFIC CONTROL (Ref. Nos. 72-79)</v>
      </c>
      <c r="E93" s="127"/>
      <c r="F93" s="127"/>
      <c r="G93" s="179"/>
      <c r="H93" s="128"/>
    </row>
    <row r="94" spans="1:10" ht="18" customHeight="1" x14ac:dyDescent="0.2">
      <c r="A94" s="19"/>
      <c r="B94" s="16">
        <f>'Estimated Quantities Worksheet'!B94</f>
        <v>72</v>
      </c>
      <c r="C94" s="28">
        <f>'Estimated Quantities Worksheet'!C94</f>
        <v>620</v>
      </c>
      <c r="D94" s="35" t="str">
        <f>'Estimated Quantities Worksheet'!D94</f>
        <v xml:space="preserve">DELINEATOR, POST MOUNTED, AS PER PLAN </v>
      </c>
      <c r="E94" s="3">
        <f>'Estimated Quantities Worksheet'!E94</f>
        <v>4</v>
      </c>
      <c r="F94" s="9" t="str">
        <f>'Estimated Quantities Worksheet'!F94</f>
        <v>EACH</v>
      </c>
      <c r="G94" s="36">
        <v>35</v>
      </c>
      <c r="H94" s="37">
        <f t="shared" ref="H94:H101" si="22">E94*G94</f>
        <v>140</v>
      </c>
    </row>
    <row r="95" spans="1:10" ht="18" customHeight="1" x14ac:dyDescent="0.2">
      <c r="A95" s="19"/>
      <c r="B95" s="16">
        <f>'Estimated Quantities Worksheet'!B95</f>
        <v>73</v>
      </c>
      <c r="C95" s="28" t="str">
        <f>'Estimated Quantities Worksheet'!C95</f>
        <v>SP 626</v>
      </c>
      <c r="D95" s="35" t="str">
        <f>'Estimated Quantities Worksheet'!D95</f>
        <v>BARRIER REFLECTOR, TYPE A2</v>
      </c>
      <c r="E95" s="3">
        <f>'Estimated Quantities Worksheet'!E95</f>
        <v>61</v>
      </c>
      <c r="F95" s="9" t="str">
        <f>'Estimated Quantities Worksheet'!F95</f>
        <v>EACH</v>
      </c>
      <c r="G95" s="36">
        <v>20</v>
      </c>
      <c r="H95" s="37">
        <f t="shared" ref="H95" si="23">E95*G95</f>
        <v>1220</v>
      </c>
    </row>
    <row r="96" spans="1:10" ht="18" customHeight="1" x14ac:dyDescent="0.2">
      <c r="A96" s="19"/>
      <c r="B96" s="16">
        <f>'Estimated Quantities Worksheet'!B96</f>
        <v>74</v>
      </c>
      <c r="C96" s="28" t="str">
        <f>'Estimated Quantities Worksheet'!C96</f>
        <v>SP 626</v>
      </c>
      <c r="D96" s="35" t="str">
        <f>'Estimated Quantities Worksheet'!D96</f>
        <v>BARRIER REFLECTOR, TYPE B2</v>
      </c>
      <c r="E96" s="3">
        <f>'Estimated Quantities Worksheet'!E96</f>
        <v>24</v>
      </c>
      <c r="F96" s="9" t="str">
        <f>'Estimated Quantities Worksheet'!F96</f>
        <v>EACH</v>
      </c>
      <c r="G96" s="36">
        <v>20</v>
      </c>
      <c r="H96" s="37">
        <f t="shared" ref="H96" si="24">E96*G96</f>
        <v>480</v>
      </c>
    </row>
    <row r="97" spans="1:8" ht="18" customHeight="1" x14ac:dyDescent="0.2">
      <c r="A97" s="19"/>
      <c r="B97" s="16">
        <f>'Estimated Quantities Worksheet'!B97</f>
        <v>75</v>
      </c>
      <c r="C97" s="39">
        <f>'Estimated Quantities Worksheet'!C97</f>
        <v>630</v>
      </c>
      <c r="D97" s="40" t="str">
        <f>'Estimated Quantities Worksheet'!D97</f>
        <v>REMOVAL OF GROUND MOUNTED SIGN AND DELIVERY</v>
      </c>
      <c r="E97" s="27">
        <f>'Estimated Quantities Worksheet'!E97</f>
        <v>10</v>
      </c>
      <c r="F97" s="41" t="str">
        <f>'Estimated Quantities Worksheet'!F97</f>
        <v>EACH</v>
      </c>
      <c r="G97" s="38">
        <v>15</v>
      </c>
      <c r="H97" s="37">
        <f t="shared" si="22"/>
        <v>150</v>
      </c>
    </row>
    <row r="98" spans="1:8" ht="18" customHeight="1" x14ac:dyDescent="0.2">
      <c r="A98" s="19"/>
      <c r="B98" s="16">
        <f>'Estimated Quantities Worksheet'!B98</f>
        <v>76</v>
      </c>
      <c r="C98" s="39">
        <f>'Estimated Quantities Worksheet'!C98</f>
        <v>630</v>
      </c>
      <c r="D98" s="40" t="str">
        <f>'Estimated Quantities Worksheet'!D98</f>
        <v>REMOVAL OF GROUND MOUNTED POST SUPPORT AND DELIVERY</v>
      </c>
      <c r="E98" s="27">
        <f>'Estimated Quantities Worksheet'!E98</f>
        <v>9</v>
      </c>
      <c r="F98" s="41" t="str">
        <f>'Estimated Quantities Worksheet'!F98</f>
        <v>EACH</v>
      </c>
      <c r="G98" s="38">
        <v>17</v>
      </c>
      <c r="H98" s="37">
        <f t="shared" si="22"/>
        <v>153</v>
      </c>
    </row>
    <row r="99" spans="1:8" ht="18" customHeight="1" x14ac:dyDescent="0.2">
      <c r="A99" s="19"/>
      <c r="B99" s="16">
        <f>'Estimated Quantities Worksheet'!B99</f>
        <v>77</v>
      </c>
      <c r="C99" s="39">
        <f>'Estimated Quantities Worksheet'!C99</f>
        <v>630</v>
      </c>
      <c r="D99" s="40" t="str">
        <f>'Estimated Quantities Worksheet'!D99</f>
        <v>SIGN ERECTED, FLAT SHEET, AS PER PLAN</v>
      </c>
      <c r="E99" s="27">
        <f>'Estimated Quantities Worksheet'!E99</f>
        <v>14</v>
      </c>
      <c r="F99" s="41" t="str">
        <f>'Estimated Quantities Worksheet'!F99</f>
        <v>EACH</v>
      </c>
      <c r="G99" s="38">
        <v>50</v>
      </c>
      <c r="H99" s="37">
        <f t="shared" si="22"/>
        <v>700</v>
      </c>
    </row>
    <row r="100" spans="1:8" ht="18" customHeight="1" x14ac:dyDescent="0.2">
      <c r="A100" s="19"/>
      <c r="B100" s="16">
        <f>'Estimated Quantities Worksheet'!B100</f>
        <v>78</v>
      </c>
      <c r="C100" s="39">
        <f>'Estimated Quantities Worksheet'!C100</f>
        <v>642</v>
      </c>
      <c r="D100" s="40" t="str">
        <f>'Estimated Quantities Worksheet'!D100</f>
        <v>EDGE LINE, 6 INCH, TYPE 1</v>
      </c>
      <c r="E100" s="42">
        <f>'Estimated Quantities Worksheet'!E100</f>
        <v>1.54</v>
      </c>
      <c r="F100" s="41" t="str">
        <f>'Estimated Quantities Worksheet'!F100</f>
        <v>MILE</v>
      </c>
      <c r="G100" s="38">
        <v>700</v>
      </c>
      <c r="H100" s="37">
        <f t="shared" si="22"/>
        <v>1078</v>
      </c>
    </row>
    <row r="101" spans="1:8" ht="18" customHeight="1" thickBot="1" x14ac:dyDescent="0.25">
      <c r="A101" s="19"/>
      <c r="B101" s="152">
        <f>'Estimated Quantities Worksheet'!B101</f>
        <v>79</v>
      </c>
      <c r="C101" s="43">
        <f>'Estimated Quantities Worksheet'!C101</f>
        <v>642</v>
      </c>
      <c r="D101" s="44" t="str">
        <f>'Estimated Quantities Worksheet'!D101</f>
        <v>CENTER LINE, TYPE 1</v>
      </c>
      <c r="E101" s="45">
        <f>'Estimated Quantities Worksheet'!E101</f>
        <v>0.68</v>
      </c>
      <c r="F101" s="57" t="str">
        <f>'Estimated Quantities Worksheet'!F101</f>
        <v>MILE</v>
      </c>
      <c r="G101" s="46">
        <v>2250</v>
      </c>
      <c r="H101" s="47">
        <f t="shared" si="22"/>
        <v>1530</v>
      </c>
    </row>
    <row r="102" spans="1:8" ht="18" customHeight="1" thickBot="1" x14ac:dyDescent="0.25">
      <c r="A102" s="19"/>
      <c r="D102" s="188" t="str">
        <f>'Estimated Quantities Worksheet'!D102</f>
        <v>TOTAL - TRAFFIC CONTROL</v>
      </c>
      <c r="E102" s="188"/>
      <c r="F102" s="189"/>
      <c r="G102" s="174"/>
      <c r="H102" s="119">
        <f>SUM(H94:H101)</f>
        <v>5451</v>
      </c>
    </row>
    <row r="103" spans="1:8" ht="18" customHeight="1" thickBot="1" x14ac:dyDescent="0.25">
      <c r="A103" s="19"/>
      <c r="B103" s="12"/>
      <c r="C103" s="14"/>
      <c r="D103" s="91"/>
      <c r="E103" s="91"/>
      <c r="F103" s="91"/>
      <c r="H103" s="48"/>
    </row>
    <row r="104" spans="1:8" ht="18" customHeight="1" x14ac:dyDescent="0.2">
      <c r="A104" s="19"/>
      <c r="B104" s="122"/>
      <c r="C104" s="115"/>
      <c r="D104" s="121" t="str">
        <f>'Estimated Quantities Worksheet'!D104</f>
        <v>MAINTENANCE OF TRAFFIC  (Ref. Nos. 80-90)</v>
      </c>
      <c r="E104" s="114"/>
      <c r="F104" s="114"/>
      <c r="G104" s="173"/>
      <c r="H104" s="118"/>
    </row>
    <row r="105" spans="1:8" ht="18" customHeight="1" x14ac:dyDescent="0.2">
      <c r="A105" s="19"/>
      <c r="B105" s="29">
        <f>'Estimated Quantities Worksheet'!B105</f>
        <v>80</v>
      </c>
      <c r="C105" s="92">
        <f>'Estimated Quantities Worksheet'!C105</f>
        <v>614</v>
      </c>
      <c r="D105" s="93" t="str">
        <f>'Estimated Quantities Worksheet'!D105</f>
        <v>WORK ZONE IMPACT ATTENUATOR FOR 24" WIDE HAZARDS (UNIDIRECTIONAL)</v>
      </c>
      <c r="E105" s="92">
        <f>'Estimated Quantities Worksheet'!E105</f>
        <v>4</v>
      </c>
      <c r="F105" s="92" t="str">
        <f>'Estimated Quantities Worksheet'!F105</f>
        <v>EACH</v>
      </c>
      <c r="G105" s="51">
        <v>2240</v>
      </c>
      <c r="H105" s="33">
        <f t="shared" ref="H105:H115" si="25">E105*G105</f>
        <v>8960</v>
      </c>
    </row>
    <row r="106" spans="1:8" ht="18" customHeight="1" x14ac:dyDescent="0.2">
      <c r="A106" s="19"/>
      <c r="B106" s="6">
        <f>'Estimated Quantities Worksheet'!B106</f>
        <v>81</v>
      </c>
      <c r="C106" s="30">
        <f>'Estimated Quantities Worksheet'!C106</f>
        <v>614</v>
      </c>
      <c r="D106" s="31" t="str">
        <f>'Estimated Quantities Worksheet'!D106</f>
        <v>REPLACEMENT SIGN</v>
      </c>
      <c r="E106" s="30">
        <f>'Estimated Quantities Worksheet'!E106</f>
        <v>3</v>
      </c>
      <c r="F106" s="30" t="str">
        <f>'Estimated Quantities Worksheet'!F106</f>
        <v>EACH</v>
      </c>
      <c r="G106" s="32">
        <v>190</v>
      </c>
      <c r="H106" s="33">
        <f t="shared" si="25"/>
        <v>570</v>
      </c>
    </row>
    <row r="107" spans="1:8" ht="18" customHeight="1" x14ac:dyDescent="0.2">
      <c r="A107" s="19"/>
      <c r="B107" s="6">
        <f>'Estimated Quantities Worksheet'!B107</f>
        <v>82</v>
      </c>
      <c r="C107" s="30">
        <f>'Estimated Quantities Worksheet'!C107</f>
        <v>614</v>
      </c>
      <c r="D107" s="31" t="str">
        <f>'Estimated Quantities Worksheet'!D107</f>
        <v>OBJECT MARKER, ONE WAY</v>
      </c>
      <c r="E107" s="30">
        <f>'Estimated Quantities Worksheet'!E107</f>
        <v>16</v>
      </c>
      <c r="F107" s="30" t="str">
        <f>'Estimated Quantities Worksheet'!F107</f>
        <v>EACH</v>
      </c>
      <c r="G107" s="32">
        <v>6.5</v>
      </c>
      <c r="H107" s="33">
        <f t="shared" si="25"/>
        <v>104</v>
      </c>
    </row>
    <row r="108" spans="1:8" ht="18" customHeight="1" x14ac:dyDescent="0.2">
      <c r="A108" s="19"/>
      <c r="B108" s="6">
        <f>'Estimated Quantities Worksheet'!B108</f>
        <v>83</v>
      </c>
      <c r="C108" s="30">
        <f>'Estimated Quantities Worksheet'!C108</f>
        <v>614</v>
      </c>
      <c r="D108" s="31" t="str">
        <f>'Estimated Quantities Worksheet'!D108</f>
        <v>WORK ZONE EDGE LINE, CLASS I, 642 PAINT (4")</v>
      </c>
      <c r="E108" s="61">
        <f>'Estimated Quantities Worksheet'!E108</f>
        <v>0.68</v>
      </c>
      <c r="F108" s="30" t="str">
        <f>'Estimated Quantities Worksheet'!F108</f>
        <v>MILE</v>
      </c>
      <c r="G108" s="32">
        <v>1030</v>
      </c>
      <c r="H108" s="33">
        <f t="shared" si="25"/>
        <v>700.40000000000009</v>
      </c>
    </row>
    <row r="109" spans="1:8" ht="18" customHeight="1" x14ac:dyDescent="0.2">
      <c r="A109" s="19"/>
      <c r="B109" s="6">
        <f>'Estimated Quantities Worksheet'!B109</f>
        <v>84</v>
      </c>
      <c r="C109" s="30" t="str">
        <f>'Estimated Quantities Worksheet'!C109</f>
        <v>SP 614C</v>
      </c>
      <c r="D109" s="31" t="str">
        <f>'Estimated Quantities Worksheet'!D109</f>
        <v>REMOVAL OF PAVEMENT MARKING</v>
      </c>
      <c r="E109" s="61">
        <f>'Estimated Quantities Worksheet'!E109</f>
        <v>0.68</v>
      </c>
      <c r="F109" s="30" t="str">
        <f>'Estimated Quantities Worksheet'!F109</f>
        <v>MILE</v>
      </c>
      <c r="G109" s="32">
        <v>1710</v>
      </c>
      <c r="H109" s="33">
        <f t="shared" ref="H109" si="26">E109*G109</f>
        <v>1162.8000000000002</v>
      </c>
    </row>
    <row r="110" spans="1:8" ht="18" customHeight="1" x14ac:dyDescent="0.2">
      <c r="A110" s="19"/>
      <c r="B110" s="6">
        <f>'Estimated Quantities Worksheet'!B110</f>
        <v>85</v>
      </c>
      <c r="C110" s="30" t="str">
        <f>'Estimated Quantities Worksheet'!C110</f>
        <v>SP 614ZP</v>
      </c>
      <c r="D110" s="31" t="str">
        <f>'Estimated Quantities Worksheet'!D110</f>
        <v>ZONE PERSON WITH ZONE VEHICLE</v>
      </c>
      <c r="E110" s="30">
        <f>'Estimated Quantities Worksheet'!E110</f>
        <v>1200</v>
      </c>
      <c r="F110" s="30" t="str">
        <f>'Estimated Quantities Worksheet'!F110</f>
        <v>HOUR</v>
      </c>
      <c r="G110" s="32">
        <v>110</v>
      </c>
      <c r="H110" s="33">
        <f t="shared" si="25"/>
        <v>132000</v>
      </c>
    </row>
    <row r="111" spans="1:8" ht="18" customHeight="1" x14ac:dyDescent="0.2">
      <c r="A111" s="19"/>
      <c r="B111" s="6">
        <f>'Estimated Quantities Worksheet'!B111</f>
        <v>86</v>
      </c>
      <c r="C111" s="30">
        <f>'Estimated Quantities Worksheet'!C111</f>
        <v>616</v>
      </c>
      <c r="D111" s="31" t="str">
        <f>'Estimated Quantities Worksheet'!D111</f>
        <v>WATER</v>
      </c>
      <c r="E111" s="30">
        <f>'Estimated Quantities Worksheet'!E111</f>
        <v>15</v>
      </c>
      <c r="F111" s="30" t="str">
        <f>'Estimated Quantities Worksheet'!F111</f>
        <v>MGAL</v>
      </c>
      <c r="G111" s="32">
        <v>13</v>
      </c>
      <c r="H111" s="33">
        <f t="shared" ref="H111" si="27">E111*G111</f>
        <v>195</v>
      </c>
    </row>
    <row r="112" spans="1:8" ht="18" customHeight="1" x14ac:dyDescent="0.2">
      <c r="A112" s="19"/>
      <c r="B112" s="6">
        <f>'Estimated Quantities Worksheet'!B112</f>
        <v>87</v>
      </c>
      <c r="C112" s="60" t="str">
        <f>'Estimated Quantities Worksheet'!C112</f>
        <v>SP 622</v>
      </c>
      <c r="D112" s="31" t="str">
        <f>'Estimated Quantities Worksheet'!D112</f>
        <v>PORTABLE BARRIER (WITHOUT GLARE SCREEN)</v>
      </c>
      <c r="E112" s="30">
        <f>'Estimated Quantities Worksheet'!E112</f>
        <v>1</v>
      </c>
      <c r="F112" s="59" t="str">
        <f>'Estimated Quantities Worksheet'!F112</f>
        <v>LUMP SUM</v>
      </c>
      <c r="G112" s="32">
        <v>25000</v>
      </c>
      <c r="H112" s="33">
        <f t="shared" si="25"/>
        <v>25000</v>
      </c>
    </row>
    <row r="113" spans="1:12" ht="18" customHeight="1" x14ac:dyDescent="0.2">
      <c r="A113" s="19"/>
      <c r="B113" s="6">
        <f>'Estimated Quantities Worksheet'!B113</f>
        <v>88</v>
      </c>
      <c r="C113" s="60">
        <f>'Estimated Quantities Worksheet'!C113</f>
        <v>630</v>
      </c>
      <c r="D113" s="31" t="str">
        <f>'Estimated Quantities Worksheet'!D113</f>
        <v>SIGNING MISC.: LOW CLEARANCE SIGNS</v>
      </c>
      <c r="E113" s="30">
        <f>'Estimated Quantities Worksheet'!E113</f>
        <v>24</v>
      </c>
      <c r="F113" s="59" t="str">
        <f>'Estimated Quantities Worksheet'!F113</f>
        <v>EACH</v>
      </c>
      <c r="G113" s="32">
        <v>150</v>
      </c>
      <c r="H113" s="33">
        <f t="shared" si="25"/>
        <v>3600</v>
      </c>
    </row>
    <row r="114" spans="1:12" ht="18" customHeight="1" x14ac:dyDescent="0.2">
      <c r="A114" s="19"/>
      <c r="B114" s="6">
        <f>'Estimated Quantities Worksheet'!B114</f>
        <v>89</v>
      </c>
      <c r="C114" s="30">
        <f>'Estimated Quantities Worksheet'!C114</f>
        <v>630</v>
      </c>
      <c r="D114" s="58" t="str">
        <f>'Estimated Quantities Worksheet'!D114</f>
        <v>SIGNING MISC.: ADDITIONAL SIGNS, GROUND MOUNTED, AS DIRECTED BY THE ENGINEER</v>
      </c>
      <c r="E114" s="30">
        <f>'Estimated Quantities Worksheet'!E114</f>
        <v>8</v>
      </c>
      <c r="F114" s="30" t="str">
        <f>'Estimated Quantities Worksheet'!F114</f>
        <v>SQ FT</v>
      </c>
      <c r="G114" s="32">
        <v>19</v>
      </c>
      <c r="H114" s="33">
        <f t="shared" si="25"/>
        <v>152</v>
      </c>
    </row>
    <row r="115" spans="1:12" ht="18" customHeight="1" thickBot="1" x14ac:dyDescent="0.25">
      <c r="A115" s="19"/>
      <c r="B115" s="10">
        <f>'Estimated Quantities Worksheet'!B115</f>
        <v>90</v>
      </c>
      <c r="C115" s="53">
        <f>'Estimated Quantities Worksheet'!C115</f>
        <v>642</v>
      </c>
      <c r="D115" s="31" t="str">
        <f>'Estimated Quantities Worksheet'!D115</f>
        <v>PAVEMENT MARKING MISC.: FINAL PAVEMENT MARKING PREPARATION</v>
      </c>
      <c r="E115" s="61">
        <f>'Estimated Quantities Worksheet'!E115</f>
        <v>0.68</v>
      </c>
      <c r="F115" s="30" t="str">
        <f>'Estimated Quantities Worksheet'!F115</f>
        <v>MILE</v>
      </c>
      <c r="G115" s="32">
        <v>1030</v>
      </c>
      <c r="H115" s="124">
        <f t="shared" si="25"/>
        <v>700.40000000000009</v>
      </c>
    </row>
    <row r="116" spans="1:12" ht="18" customHeight="1" thickBot="1" x14ac:dyDescent="0.25">
      <c r="A116" s="19"/>
      <c r="B116" s="12"/>
      <c r="C116" s="14"/>
      <c r="D116" s="190" t="str">
        <f>'Estimated Quantities Worksheet'!D116</f>
        <v>TOTAL - MAINTENANCE OF TRAFFIC</v>
      </c>
      <c r="E116" s="190"/>
      <c r="F116" s="191"/>
      <c r="G116" s="174"/>
      <c r="H116" s="125">
        <f>SUM(H105:H115)</f>
        <v>173144.6</v>
      </c>
    </row>
    <row r="117" spans="1:12" ht="18" customHeight="1" thickBot="1" x14ac:dyDescent="0.25">
      <c r="A117" s="19"/>
      <c r="B117" s="12"/>
      <c r="C117" s="14"/>
      <c r="D117" s="91"/>
      <c r="E117" s="91"/>
      <c r="F117" s="91"/>
      <c r="G117" s="147"/>
      <c r="H117" s="148"/>
    </row>
    <row r="118" spans="1:12" ht="18" customHeight="1" x14ac:dyDescent="0.2">
      <c r="A118" s="19"/>
      <c r="B118" s="122"/>
      <c r="C118" s="115"/>
      <c r="D118" s="121" t="str">
        <f>'Estimated Quantities Worksheet'!D118</f>
        <v>STRUCTURE MP 27.3 (Ref. Nos. 91-123)</v>
      </c>
      <c r="E118" s="114"/>
      <c r="F118" s="114"/>
      <c r="G118" s="173"/>
      <c r="H118" s="118"/>
    </row>
    <row r="119" spans="1:12" ht="18" customHeight="1" x14ac:dyDescent="0.2">
      <c r="A119" s="19"/>
      <c r="B119" s="6">
        <f>'Estimated Quantities Worksheet'!B119</f>
        <v>91</v>
      </c>
      <c r="C119" s="92" t="str">
        <f>'Estimated Quantities Worksheet'!C119</f>
        <v>SP 202</v>
      </c>
      <c r="D119" s="93" t="str">
        <f>'Estimated Quantities Worksheet'!D119</f>
        <v>PORTIONS OF STRUCTURE REMOVED</v>
      </c>
      <c r="E119" s="92">
        <f>'Estimated Quantities Worksheet'!E119</f>
        <v>1</v>
      </c>
      <c r="F119" s="59" t="str">
        <f>'Estimated Quantities Worksheet'!F119</f>
        <v>LUMP SUM</v>
      </c>
      <c r="G119" s="51">
        <v>35000</v>
      </c>
      <c r="H119" s="33">
        <f t="shared" ref="H119:H149" si="28">E119*G119</f>
        <v>35000</v>
      </c>
    </row>
    <row r="120" spans="1:12" ht="18" customHeight="1" x14ac:dyDescent="0.2">
      <c r="A120" s="19"/>
      <c r="B120" s="6">
        <f>'Estimated Quantities Worksheet'!B120</f>
        <v>92</v>
      </c>
      <c r="C120" s="30">
        <f>'Estimated Quantities Worksheet'!C120</f>
        <v>503</v>
      </c>
      <c r="D120" s="31" t="str">
        <f>'Estimated Quantities Worksheet'!D120</f>
        <v>UNCLASSIFIED EXCAVATION</v>
      </c>
      <c r="E120" s="92">
        <f>'Estimated Quantities Worksheet'!E120</f>
        <v>1</v>
      </c>
      <c r="F120" s="59" t="str">
        <f>'Estimated Quantities Worksheet'!F120</f>
        <v>LUMP SUM</v>
      </c>
      <c r="G120" s="32">
        <v>5000</v>
      </c>
      <c r="H120" s="33">
        <f t="shared" si="28"/>
        <v>5000</v>
      </c>
    </row>
    <row r="121" spans="1:12" ht="18" customHeight="1" x14ac:dyDescent="0.2">
      <c r="A121" s="19"/>
      <c r="B121" s="6">
        <f>'Estimated Quantities Worksheet'!B121</f>
        <v>93</v>
      </c>
      <c r="C121" s="30">
        <f>'Estimated Quantities Worksheet'!C121</f>
        <v>503</v>
      </c>
      <c r="D121" s="31" t="str">
        <f>'Estimated Quantities Worksheet'!D121</f>
        <v>ABUTMENT BACKFILL BETWEEN STRUTS, AS PER 503.08</v>
      </c>
      <c r="E121" s="30">
        <f>'Estimated Quantities Worksheet'!E121</f>
        <v>20</v>
      </c>
      <c r="F121" s="30" t="str">
        <f>'Estimated Quantities Worksheet'!F121</f>
        <v>CU YD</v>
      </c>
      <c r="G121" s="32">
        <v>55</v>
      </c>
      <c r="H121" s="33">
        <f t="shared" si="28"/>
        <v>1100</v>
      </c>
    </row>
    <row r="122" spans="1:12" ht="18" customHeight="1" x14ac:dyDescent="0.2">
      <c r="A122" s="19"/>
      <c r="B122" s="6">
        <f>'Estimated Quantities Worksheet'!B122</f>
        <v>94</v>
      </c>
      <c r="C122" s="30" t="str">
        <f>'Estimated Quantities Worksheet'!C122</f>
        <v>SP 509</v>
      </c>
      <c r="D122" s="58" t="str">
        <f>'Estimated Quantities Worksheet'!D122</f>
        <v>EPOXY COATED REINFORCING STEEL, GRADE 60</v>
      </c>
      <c r="E122" s="30">
        <f>'Estimated Quantities Worksheet'!E122</f>
        <v>11975</v>
      </c>
      <c r="F122" s="30" t="str">
        <f>'Estimated Quantities Worksheet'!F122</f>
        <v>POUND</v>
      </c>
      <c r="G122" s="32">
        <v>1.8</v>
      </c>
      <c r="H122" s="33">
        <f t="shared" si="28"/>
        <v>21555</v>
      </c>
    </row>
    <row r="123" spans="1:12" ht="18" customHeight="1" x14ac:dyDescent="0.2">
      <c r="A123" s="19"/>
      <c r="B123" s="6">
        <f>'Estimated Quantities Worksheet'!B123</f>
        <v>95</v>
      </c>
      <c r="C123" s="30">
        <f>'Estimated Quantities Worksheet'!C123</f>
        <v>509</v>
      </c>
      <c r="D123" s="31" t="str">
        <f>'Estimated Quantities Worksheet'!D123</f>
        <v>REINFORCING STEEL, REPLACEMENT OF EXISTING REINFORCING STEEL</v>
      </c>
      <c r="E123" s="30">
        <f>'Estimated Quantities Worksheet'!E123</f>
        <v>100</v>
      </c>
      <c r="F123" s="30" t="str">
        <f>'Estimated Quantities Worksheet'!F123</f>
        <v>POUND</v>
      </c>
      <c r="G123" s="32">
        <v>5</v>
      </c>
      <c r="H123" s="33">
        <f t="shared" si="28"/>
        <v>500</v>
      </c>
    </row>
    <row r="124" spans="1:12" ht="18" customHeight="1" x14ac:dyDescent="0.2">
      <c r="A124" s="19"/>
      <c r="B124" s="6">
        <f>'Estimated Quantities Worksheet'!B124</f>
        <v>96</v>
      </c>
      <c r="C124" s="59">
        <f>'Estimated Quantities Worksheet'!C124</f>
        <v>510</v>
      </c>
      <c r="D124" s="34" t="str">
        <f>'Estimated Quantities Worksheet'!D124</f>
        <v>DOWEL HOLES WITH NONSHRINK, NONMETALLIC GROUT</v>
      </c>
      <c r="E124" s="30">
        <f>'Estimated Quantities Worksheet'!E124</f>
        <v>448</v>
      </c>
      <c r="F124" s="30" t="str">
        <f>'Estimated Quantities Worksheet'!F124</f>
        <v>EACH</v>
      </c>
      <c r="G124" s="32">
        <v>25</v>
      </c>
      <c r="H124" s="33">
        <f t="shared" si="28"/>
        <v>11200</v>
      </c>
      <c r="L124" s="171"/>
    </row>
    <row r="125" spans="1:12" ht="18" customHeight="1" x14ac:dyDescent="0.2">
      <c r="A125" s="19"/>
      <c r="B125" s="6">
        <f>'Estimated Quantities Worksheet'!B125</f>
        <v>97</v>
      </c>
      <c r="C125" s="59">
        <f>'Estimated Quantities Worksheet'!C125</f>
        <v>511</v>
      </c>
      <c r="D125" s="34" t="str">
        <f>'Estimated Quantities Worksheet'!D125</f>
        <v>CLASS QC2 CONCRETE, BARRIERS AND PARAPETS, USING TYPE 1 CEMENT</v>
      </c>
      <c r="E125" s="30">
        <f>'Estimated Quantities Worksheet'!E125</f>
        <v>9</v>
      </c>
      <c r="F125" s="30" t="str">
        <f>'Estimated Quantities Worksheet'!F125</f>
        <v>CU YD</v>
      </c>
      <c r="G125" s="32">
        <v>1500</v>
      </c>
      <c r="H125" s="33">
        <f t="shared" si="28"/>
        <v>13500</v>
      </c>
      <c r="J125" s="170"/>
      <c r="K125" s="172"/>
    </row>
    <row r="126" spans="1:12" ht="18" customHeight="1" x14ac:dyDescent="0.2">
      <c r="A126" s="19"/>
      <c r="B126" s="6">
        <f>'Estimated Quantities Worksheet'!B126</f>
        <v>98</v>
      </c>
      <c r="C126" s="59">
        <f>'Estimated Quantities Worksheet'!C126</f>
        <v>511</v>
      </c>
      <c r="D126" s="34" t="str">
        <f>'Estimated Quantities Worksheet'!D126</f>
        <v>CLASS QC2 CONCRETE, ABUTMENT SLABS</v>
      </c>
      <c r="E126" s="30">
        <f>'Estimated Quantities Worksheet'!E126</f>
        <v>24</v>
      </c>
      <c r="F126" s="59" t="str">
        <f>'Estimated Quantities Worksheet'!F126</f>
        <v>CU YD</v>
      </c>
      <c r="G126" s="32">
        <v>1200</v>
      </c>
      <c r="H126" s="33">
        <f t="shared" si="28"/>
        <v>28800</v>
      </c>
      <c r="J126" s="170"/>
      <c r="K126" s="172"/>
    </row>
    <row r="127" spans="1:12" ht="18" customHeight="1" x14ac:dyDescent="0.2">
      <c r="A127" s="19"/>
      <c r="B127" s="6">
        <f>'Estimated Quantities Worksheet'!B127</f>
        <v>99</v>
      </c>
      <c r="C127" s="59">
        <f>'Estimated Quantities Worksheet'!C127</f>
        <v>511</v>
      </c>
      <c r="D127" s="34" t="str">
        <f>'Estimated Quantities Worksheet'!D127</f>
        <v>CLASS QC2 CONCRETE, MISC.: CONCRETE FOR PRE-PLACEMENT TESTING</v>
      </c>
      <c r="E127" s="30">
        <f>'Estimated Quantities Worksheet'!E127</f>
        <v>4</v>
      </c>
      <c r="F127" s="59" t="str">
        <f>'Estimated Quantities Worksheet'!F127</f>
        <v>CU YD</v>
      </c>
      <c r="G127" s="32">
        <v>650</v>
      </c>
      <c r="H127" s="33">
        <f t="shared" si="28"/>
        <v>2600</v>
      </c>
      <c r="J127" s="170"/>
      <c r="K127" s="172"/>
    </row>
    <row r="128" spans="1:12" ht="18" customHeight="1" x14ac:dyDescent="0.2">
      <c r="A128" s="19"/>
      <c r="B128" s="6">
        <f>'Estimated Quantities Worksheet'!B128</f>
        <v>100</v>
      </c>
      <c r="C128" s="59">
        <f>'Estimated Quantities Worksheet'!C128</f>
        <v>511</v>
      </c>
      <c r="D128" s="34" t="str">
        <f>'Estimated Quantities Worksheet'!D128</f>
        <v>CLASS QC1 CONCRETE, PIER ABOVE FOOTINGS</v>
      </c>
      <c r="E128" s="30">
        <f>'Estimated Quantities Worksheet'!E128</f>
        <v>8</v>
      </c>
      <c r="F128" s="59" t="str">
        <f>'Estimated Quantities Worksheet'!F128</f>
        <v>CU YD</v>
      </c>
      <c r="G128" s="32">
        <v>2500</v>
      </c>
      <c r="H128" s="33">
        <f t="shared" si="28"/>
        <v>20000</v>
      </c>
      <c r="J128" s="170"/>
      <c r="K128" s="172"/>
    </row>
    <row r="129" spans="1:11" ht="18" customHeight="1" x14ac:dyDescent="0.2">
      <c r="A129" s="19"/>
      <c r="B129" s="6">
        <f>'Estimated Quantities Worksheet'!B129</f>
        <v>101</v>
      </c>
      <c r="C129" s="59">
        <f>'Estimated Quantities Worksheet'!C129</f>
        <v>511</v>
      </c>
      <c r="D129" s="34" t="str">
        <f>'Estimated Quantities Worksheet'!D129</f>
        <v>CLASS QC1 CONCRETE, ABUTMENT INCLUDING FOOTING</v>
      </c>
      <c r="E129" s="30">
        <f>'Estimated Quantities Worksheet'!E129</f>
        <v>25</v>
      </c>
      <c r="F129" s="59" t="str">
        <f>'Estimated Quantities Worksheet'!F129</f>
        <v>CU YD</v>
      </c>
      <c r="G129" s="32">
        <v>1500</v>
      </c>
      <c r="H129" s="33">
        <f t="shared" si="28"/>
        <v>37500</v>
      </c>
      <c r="J129" s="170"/>
      <c r="K129" s="172"/>
    </row>
    <row r="130" spans="1:11" ht="18" customHeight="1" x14ac:dyDescent="0.2">
      <c r="A130" s="19"/>
      <c r="B130" s="6">
        <f>'Estimated Quantities Worksheet'!B130</f>
        <v>102</v>
      </c>
      <c r="C130" s="60">
        <f>'Estimated Quantities Worksheet'!C130</f>
        <v>513</v>
      </c>
      <c r="D130" s="31" t="str">
        <f>'Estimated Quantities Worksheet'!D130</f>
        <v>STRUCTURAL STEEL,MISC.:WELDED BEAM REPAIR, MP 27.3</v>
      </c>
      <c r="E130" s="30">
        <f>'Estimated Quantities Worksheet'!E130</f>
        <v>1</v>
      </c>
      <c r="F130" s="59" t="str">
        <f>'Estimated Quantities Worksheet'!F130</f>
        <v>LUMP SUM</v>
      </c>
      <c r="G130" s="32">
        <v>100000</v>
      </c>
      <c r="H130" s="33">
        <f t="shared" si="28"/>
        <v>100000</v>
      </c>
      <c r="K130" s="172"/>
    </row>
    <row r="131" spans="1:11" ht="18" customHeight="1" x14ac:dyDescent="0.2">
      <c r="A131" s="19"/>
      <c r="B131" s="6">
        <f>'Estimated Quantities Worksheet'!B131</f>
        <v>103</v>
      </c>
      <c r="C131" s="60">
        <f>'Estimated Quantities Worksheet'!C131</f>
        <v>513</v>
      </c>
      <c r="D131" s="31" t="str">
        <f>'Estimated Quantities Worksheet'!D131</f>
        <v>STRUCTURAL STEEL,MISC.:DIAPHRAGM REMOVAL AND REINSTALLATION, MP 27.3</v>
      </c>
      <c r="E131" s="30">
        <f>'Estimated Quantities Worksheet'!E131</f>
        <v>1</v>
      </c>
      <c r="F131" s="59" t="str">
        <f>'Estimated Quantities Worksheet'!F131</f>
        <v>LUMP SUM</v>
      </c>
      <c r="G131" s="32">
        <v>25000</v>
      </c>
      <c r="H131" s="33">
        <f t="shared" si="28"/>
        <v>25000</v>
      </c>
      <c r="K131" s="172"/>
    </row>
    <row r="132" spans="1:11" ht="18" customHeight="1" x14ac:dyDescent="0.2">
      <c r="A132" s="19"/>
      <c r="B132" s="6">
        <f>'Estimated Quantities Worksheet'!B132</f>
        <v>104</v>
      </c>
      <c r="C132" s="60" t="str">
        <f>'Estimated Quantities Worksheet'!C132</f>
        <v>SP 514A</v>
      </c>
      <c r="D132" s="31" t="str">
        <f>'Estimated Quantities Worksheet'!D132</f>
        <v>FIELD PAINTING OF NEW AND EXISTING STEEL, INTERMEDIATE COAT, SYSTEM OZEU</v>
      </c>
      <c r="E132" s="30">
        <f>'Estimated Quantities Worksheet'!E132</f>
        <v>1</v>
      </c>
      <c r="F132" s="59" t="str">
        <f>'Estimated Quantities Worksheet'!F132</f>
        <v>LUMP SUM</v>
      </c>
      <c r="G132" s="32">
        <v>5000</v>
      </c>
      <c r="H132" s="33">
        <f t="shared" si="28"/>
        <v>5000</v>
      </c>
    </row>
    <row r="133" spans="1:11" ht="18" customHeight="1" x14ac:dyDescent="0.2">
      <c r="A133" s="19"/>
      <c r="B133" s="6">
        <f>'Estimated Quantities Worksheet'!B133</f>
        <v>105</v>
      </c>
      <c r="C133" s="60" t="str">
        <f>'Estimated Quantities Worksheet'!C133</f>
        <v>SP 514A</v>
      </c>
      <c r="D133" s="31" t="str">
        <f>'Estimated Quantities Worksheet'!D133</f>
        <v>FIELD PAINTING OF NEW AND EXISTING STEEL, FINISH COAT, SYSTEM OZEU</v>
      </c>
      <c r="E133" s="30">
        <f>'Estimated Quantities Worksheet'!E133</f>
        <v>1</v>
      </c>
      <c r="F133" s="59" t="str">
        <f>'Estimated Quantities Worksheet'!F133</f>
        <v>LUMP SUM</v>
      </c>
      <c r="G133" s="32">
        <v>5000</v>
      </c>
      <c r="H133" s="33">
        <f t="shared" si="28"/>
        <v>5000</v>
      </c>
    </row>
    <row r="134" spans="1:11" ht="18" customHeight="1" x14ac:dyDescent="0.2">
      <c r="A134" s="19"/>
      <c r="B134" s="6">
        <f>'Estimated Quantities Worksheet'!B134</f>
        <v>106</v>
      </c>
      <c r="C134" s="60" t="str">
        <f>'Estimated Quantities Worksheet'!C134</f>
        <v>SP 514A</v>
      </c>
      <c r="D134" s="31" t="str">
        <f>'Estimated Quantities Worksheet'!D134</f>
        <v>SURFACE PREPARATION OF EXISTING STEEL, SYSTEM OZEU</v>
      </c>
      <c r="E134" s="30">
        <f>'Estimated Quantities Worksheet'!E134</f>
        <v>1</v>
      </c>
      <c r="F134" s="59" t="str">
        <f>'Estimated Quantities Worksheet'!F134</f>
        <v>LUMP SUM</v>
      </c>
      <c r="G134" s="32">
        <v>5000</v>
      </c>
      <c r="H134" s="33">
        <f t="shared" si="28"/>
        <v>5000</v>
      </c>
    </row>
    <row r="135" spans="1:11" ht="18" customHeight="1" x14ac:dyDescent="0.2">
      <c r="A135" s="19"/>
      <c r="B135" s="6">
        <f>'Estimated Quantities Worksheet'!B135</f>
        <v>107</v>
      </c>
      <c r="C135" s="60" t="str">
        <f>'Estimated Quantities Worksheet'!C135</f>
        <v>SP 514A</v>
      </c>
      <c r="D135" s="31" t="str">
        <f>'Estimated Quantities Worksheet'!D135</f>
        <v>FIELD PAINTING OF EXISTING STEEL, PRIME COAT, SYSTEM OZEU</v>
      </c>
      <c r="E135" s="30">
        <f>'Estimated Quantities Worksheet'!E135</f>
        <v>1</v>
      </c>
      <c r="F135" s="59" t="str">
        <f>'Estimated Quantities Worksheet'!F135</f>
        <v>LUMP SUM</v>
      </c>
      <c r="G135" s="32">
        <v>5000</v>
      </c>
      <c r="H135" s="33">
        <f t="shared" si="28"/>
        <v>5000</v>
      </c>
    </row>
    <row r="136" spans="1:11" ht="18" customHeight="1" x14ac:dyDescent="0.2">
      <c r="A136" s="19"/>
      <c r="B136" s="6">
        <f>'Estimated Quantities Worksheet'!B136</f>
        <v>108</v>
      </c>
      <c r="C136" s="60" t="str">
        <f>'Estimated Quantities Worksheet'!C136</f>
        <v>SP 514A</v>
      </c>
      <c r="D136" s="31" t="str">
        <f>'Estimated Quantities Worksheet'!D136</f>
        <v>REMEDIATION OF CHLORIDES</v>
      </c>
      <c r="E136" s="30">
        <f>'Estimated Quantities Worksheet'!E136</f>
        <v>4</v>
      </c>
      <c r="F136" s="30" t="str">
        <f>'Estimated Quantities Worksheet'!F136</f>
        <v>HOUR</v>
      </c>
      <c r="G136" s="32">
        <v>100</v>
      </c>
      <c r="H136" s="33">
        <f t="shared" si="28"/>
        <v>400</v>
      </c>
    </row>
    <row r="137" spans="1:11" ht="18" customHeight="1" x14ac:dyDescent="0.2">
      <c r="A137" s="19"/>
      <c r="B137" s="6">
        <f>'Estimated Quantities Worksheet'!B137</f>
        <v>109</v>
      </c>
      <c r="C137" s="60" t="str">
        <f>'Estimated Quantities Worksheet'!C137</f>
        <v>SP 514A</v>
      </c>
      <c r="D137" s="31" t="str">
        <f>'Estimated Quantities Worksheet'!D137</f>
        <v>GRINDING FINS, TEARS, SLIVERS</v>
      </c>
      <c r="E137" s="30">
        <f>'Estimated Quantities Worksheet'!E137</f>
        <v>4</v>
      </c>
      <c r="F137" s="30" t="str">
        <f>'Estimated Quantities Worksheet'!F137</f>
        <v>HOUR</v>
      </c>
      <c r="G137" s="32">
        <v>100</v>
      </c>
      <c r="H137" s="33">
        <f t="shared" si="28"/>
        <v>400</v>
      </c>
    </row>
    <row r="138" spans="1:11" ht="18" customHeight="1" x14ac:dyDescent="0.2">
      <c r="A138" s="19"/>
      <c r="B138" s="6">
        <f>'Estimated Quantities Worksheet'!B138</f>
        <v>110</v>
      </c>
      <c r="C138" s="60" t="str">
        <f>'Estimated Quantities Worksheet'!C138</f>
        <v>SP 516B</v>
      </c>
      <c r="D138" s="31" t="str">
        <f>'Estimated Quantities Worksheet'!D138</f>
        <v>SEALING OF CONSTRUCTION JOINTS</v>
      </c>
      <c r="E138" s="30">
        <f>'Estimated Quantities Worksheet'!E138</f>
        <v>104</v>
      </c>
      <c r="F138" s="30" t="str">
        <f>'Estimated Quantities Worksheet'!F138</f>
        <v>FOOT</v>
      </c>
      <c r="G138" s="32">
        <v>7</v>
      </c>
      <c r="H138" s="33">
        <f t="shared" si="28"/>
        <v>728</v>
      </c>
    </row>
    <row r="139" spans="1:11" ht="18" customHeight="1" x14ac:dyDescent="0.2">
      <c r="A139" s="19"/>
      <c r="B139" s="6">
        <f>'Estimated Quantities Worksheet'!B139</f>
        <v>111</v>
      </c>
      <c r="C139" s="60" t="str">
        <f>'Estimated Quantities Worksheet'!C139</f>
        <v>SP 516J</v>
      </c>
      <c r="D139" s="31" t="str">
        <f>'Estimated Quantities Worksheet'!D139</f>
        <v>REPLACE FIXED BEARING DEVICE</v>
      </c>
      <c r="E139" s="30">
        <f>'Estimated Quantities Worksheet'!E139</f>
        <v>5</v>
      </c>
      <c r="F139" s="30" t="str">
        <f>'Estimated Quantities Worksheet'!F139</f>
        <v>EACH</v>
      </c>
      <c r="G139" s="32">
        <v>3000</v>
      </c>
      <c r="H139" s="33">
        <f t="shared" si="28"/>
        <v>15000</v>
      </c>
    </row>
    <row r="140" spans="1:11" ht="18" customHeight="1" x14ac:dyDescent="0.2">
      <c r="A140" s="19"/>
      <c r="B140" s="6">
        <f>'Estimated Quantities Worksheet'!B140</f>
        <v>112</v>
      </c>
      <c r="C140" s="60">
        <f>'Estimated Quantities Worksheet'!C140</f>
        <v>516</v>
      </c>
      <c r="D140" s="31" t="str">
        <f>'Estimated Quantities Worksheet'!D140</f>
        <v>JACKING AND TEMPORARY SUPPORT OF SUPERSTRUCTURE, AS PER PLAN</v>
      </c>
      <c r="E140" s="30">
        <f>'Estimated Quantities Worksheet'!E140</f>
        <v>1</v>
      </c>
      <c r="F140" s="59" t="str">
        <f>'Estimated Quantities Worksheet'!F140</f>
        <v>LUMP SUM</v>
      </c>
      <c r="G140" s="32">
        <v>100000</v>
      </c>
      <c r="H140" s="33">
        <f t="shared" si="28"/>
        <v>100000</v>
      </c>
    </row>
    <row r="141" spans="1:11" ht="18" customHeight="1" x14ac:dyDescent="0.2">
      <c r="A141" s="19"/>
      <c r="B141" s="6">
        <f>'Estimated Quantities Worksheet'!B141</f>
        <v>113</v>
      </c>
      <c r="C141" s="60" t="str">
        <f>'Estimated Quantities Worksheet'!C141</f>
        <v>SP 525A</v>
      </c>
      <c r="D141" s="31" t="str">
        <f>'Estimated Quantities Worksheet'!D141</f>
        <v>WORKER PROTECTION</v>
      </c>
      <c r="E141" s="30">
        <f>'Estimated Quantities Worksheet'!E141</f>
        <v>1</v>
      </c>
      <c r="F141" s="30" t="str">
        <f>'Estimated Quantities Worksheet'!F141</f>
        <v>LUMP SUM</v>
      </c>
      <c r="G141" s="32">
        <v>500</v>
      </c>
      <c r="H141" s="33">
        <f t="shared" si="28"/>
        <v>500</v>
      </c>
    </row>
    <row r="142" spans="1:11" ht="18" customHeight="1" x14ac:dyDescent="0.2">
      <c r="A142" s="19"/>
      <c r="B142" s="6">
        <f>'Estimated Quantities Worksheet'!B142</f>
        <v>114</v>
      </c>
      <c r="C142" s="60" t="str">
        <f>'Estimated Quantities Worksheet'!C142</f>
        <v>SP 525A</v>
      </c>
      <c r="D142" s="31" t="str">
        <f>'Estimated Quantities Worksheet'!D142</f>
        <v>ESTABLISH REGULATED AREAS</v>
      </c>
      <c r="E142" s="30">
        <f>'Estimated Quantities Worksheet'!E142</f>
        <v>1</v>
      </c>
      <c r="F142" s="59" t="str">
        <f>'Estimated Quantities Worksheet'!F142</f>
        <v>LUMP SUM</v>
      </c>
      <c r="G142" s="32">
        <v>500</v>
      </c>
      <c r="H142" s="33">
        <f t="shared" si="28"/>
        <v>500</v>
      </c>
    </row>
    <row r="143" spans="1:11" ht="18" customHeight="1" x14ac:dyDescent="0.2">
      <c r="A143" s="19"/>
      <c r="B143" s="6">
        <f>'Estimated Quantities Worksheet'!B143</f>
        <v>115</v>
      </c>
      <c r="C143" s="60" t="str">
        <f>'Estimated Quantities Worksheet'!C143</f>
        <v>SP 525A</v>
      </c>
      <c r="D143" s="31" t="str">
        <f>'Estimated Quantities Worksheet'!D143</f>
        <v>PROTECTIVE CLOTHING/EQUIPMENT SET</v>
      </c>
      <c r="E143" s="30">
        <f>'Estimated Quantities Worksheet'!E143</f>
        <v>10</v>
      </c>
      <c r="F143" s="59" t="str">
        <f>'Estimated Quantities Worksheet'!F143</f>
        <v>EACH</v>
      </c>
      <c r="G143" s="32">
        <v>50</v>
      </c>
      <c r="H143" s="33">
        <f t="shared" si="28"/>
        <v>500</v>
      </c>
    </row>
    <row r="144" spans="1:11" ht="18" customHeight="1" x14ac:dyDescent="0.2">
      <c r="A144" s="19"/>
      <c r="B144" s="6">
        <f>'Estimated Quantities Worksheet'!B144</f>
        <v>116</v>
      </c>
      <c r="C144" s="60" t="str">
        <f>'Estimated Quantities Worksheet'!C144</f>
        <v>SP 525A</v>
      </c>
      <c r="D144" s="31" t="str">
        <f>'Estimated Quantities Worksheet'!D144</f>
        <v>PAINT WASTE/HAZARDOUS WASTE CLASSIFICATION, HANDLING, AND DISPOSAL</v>
      </c>
      <c r="E144" s="30">
        <f>'Estimated Quantities Worksheet'!E144</f>
        <v>1</v>
      </c>
      <c r="F144" s="59" t="str">
        <f>'Estimated Quantities Worksheet'!F144</f>
        <v>LUMP SUM</v>
      </c>
      <c r="G144" s="32">
        <v>5000</v>
      </c>
      <c r="H144" s="33">
        <f t="shared" si="28"/>
        <v>5000</v>
      </c>
    </row>
    <row r="145" spans="1:10" ht="18" customHeight="1" x14ac:dyDescent="0.2">
      <c r="A145" s="19"/>
      <c r="B145" s="6">
        <f>'Estimated Quantities Worksheet'!B145</f>
        <v>117</v>
      </c>
      <c r="C145" s="60" t="str">
        <f>'Estimated Quantities Worksheet'!C145</f>
        <v>SP 525A</v>
      </c>
      <c r="D145" s="31" t="str">
        <f>'Estimated Quantities Worksheet'!D145</f>
        <v>CONTAINMENT SYSTEM</v>
      </c>
      <c r="E145" s="30">
        <f>'Estimated Quantities Worksheet'!E145</f>
        <v>1</v>
      </c>
      <c r="F145" s="59" t="str">
        <f>'Estimated Quantities Worksheet'!F145</f>
        <v>LUMP SUM</v>
      </c>
      <c r="G145" s="32">
        <v>5000</v>
      </c>
      <c r="H145" s="33">
        <f t="shared" si="28"/>
        <v>5000</v>
      </c>
    </row>
    <row r="146" spans="1:10" ht="18" customHeight="1" x14ac:dyDescent="0.2">
      <c r="A146" s="19"/>
      <c r="B146" s="6">
        <f>'Estimated Quantities Worksheet'!B146</f>
        <v>118</v>
      </c>
      <c r="C146" s="60" t="str">
        <f>'Estimated Quantities Worksheet'!C146</f>
        <v>SP 527</v>
      </c>
      <c r="D146" s="31" t="str">
        <f>'Estimated Quantities Worksheet'!D146</f>
        <v>FALSEWORK, TEMPORARY BRACING AND PROTECTIVE STRUCTURES</v>
      </c>
      <c r="E146" s="30">
        <f>'Estimated Quantities Worksheet'!E146</f>
        <v>1</v>
      </c>
      <c r="F146" s="59" t="str">
        <f>'Estimated Quantities Worksheet'!F146</f>
        <v>LUMP SUM</v>
      </c>
      <c r="G146" s="32">
        <v>100000</v>
      </c>
      <c r="H146" s="33">
        <f t="shared" si="28"/>
        <v>100000</v>
      </c>
    </row>
    <row r="147" spans="1:10" ht="18" customHeight="1" x14ac:dyDescent="0.2">
      <c r="A147" s="19"/>
      <c r="B147" s="6">
        <f>'Estimated Quantities Worksheet'!B147</f>
        <v>119</v>
      </c>
      <c r="C147" s="30" t="str">
        <f>'Estimated Quantities Worksheet'!C147</f>
        <v>SP 533A</v>
      </c>
      <c r="D147" s="31" t="str">
        <f>'Estimated Quantities Worksheet'!D147</f>
        <v>1 1/2 INCH ELASTOMERIC COMPRESSION SEAL IN STRUCTURAL STEEL JOINT</v>
      </c>
      <c r="E147" s="30">
        <f>'Estimated Quantities Worksheet'!E147</f>
        <v>60</v>
      </c>
      <c r="F147" s="30" t="str">
        <f>'Estimated Quantities Worksheet'!F147</f>
        <v>FOOT</v>
      </c>
      <c r="G147" s="32">
        <v>850</v>
      </c>
      <c r="H147" s="33">
        <f t="shared" si="28"/>
        <v>51000</v>
      </c>
    </row>
    <row r="148" spans="1:10" ht="18" customHeight="1" x14ac:dyDescent="0.2">
      <c r="A148" s="19"/>
      <c r="B148" s="6">
        <f>'Estimated Quantities Worksheet'!B148</f>
        <v>120</v>
      </c>
      <c r="C148" s="30" t="str">
        <f>'Estimated Quantities Worksheet'!C148</f>
        <v>SP 536</v>
      </c>
      <c r="D148" s="31" t="str">
        <f>'Estimated Quantities Worksheet'!D148</f>
        <v>CONCRETE WEATHERPROOFING, DECK, ABUTMENT SLABS AND APPROACH SLABS</v>
      </c>
      <c r="E148" s="30">
        <f>'Estimated Quantities Worksheet'!E148</f>
        <v>64</v>
      </c>
      <c r="F148" s="30" t="str">
        <f>'Estimated Quantities Worksheet'!F148</f>
        <v>SQ YD</v>
      </c>
      <c r="G148" s="32">
        <v>15</v>
      </c>
      <c r="H148" s="33">
        <f t="shared" si="28"/>
        <v>960</v>
      </c>
    </row>
    <row r="149" spans="1:10" ht="18" customHeight="1" x14ac:dyDescent="0.2">
      <c r="A149" s="19"/>
      <c r="B149" s="6">
        <f>'Estimated Quantities Worksheet'!B149</f>
        <v>121</v>
      </c>
      <c r="C149" s="30" t="str">
        <f>'Estimated Quantities Worksheet'!C149</f>
        <v>SP 536</v>
      </c>
      <c r="D149" s="31" t="str">
        <f>'Estimated Quantities Worksheet'!D149</f>
        <v>CONCRETE WEATHERPROOFING, SUBSTRUCTURE</v>
      </c>
      <c r="E149" s="30">
        <f>'Estimated Quantities Worksheet'!E149</f>
        <v>350</v>
      </c>
      <c r="F149" s="30" t="str">
        <f>'Estimated Quantities Worksheet'!F149</f>
        <v>SQ YD</v>
      </c>
      <c r="G149" s="32">
        <v>15</v>
      </c>
      <c r="H149" s="33">
        <f t="shared" si="28"/>
        <v>5250</v>
      </c>
    </row>
    <row r="150" spans="1:10" ht="18" customHeight="1" x14ac:dyDescent="0.2">
      <c r="A150" s="19"/>
      <c r="B150" s="153">
        <f>'Estimated Quantities Worksheet'!B150</f>
        <v>122</v>
      </c>
      <c r="C150" s="154" t="str">
        <f>'Estimated Quantities Worksheet'!C150</f>
        <v>SP 607</v>
      </c>
      <c r="D150" s="155" t="str">
        <f>'Estimated Quantities Worksheet'!D150</f>
        <v>TYPE II FENCE, ALL ALUMINUM (6'-0" CHAIN LINK WITH SPECIALS)</v>
      </c>
      <c r="E150" s="154">
        <f>'Estimated Quantities Worksheet'!E150</f>
        <v>43</v>
      </c>
      <c r="F150" s="154" t="str">
        <f>'Estimated Quantities Worksheet'!F150</f>
        <v>FOOT</v>
      </c>
      <c r="G150" s="156">
        <v>175</v>
      </c>
      <c r="H150" s="124">
        <f t="shared" ref="H150" si="29">E150*G150</f>
        <v>7525</v>
      </c>
    </row>
    <row r="151" spans="1:10" ht="18" customHeight="1" thickBot="1" x14ac:dyDescent="0.25">
      <c r="A151" s="19"/>
      <c r="B151" s="10">
        <f>'Estimated Quantities Worksheet'!B151</f>
        <v>123</v>
      </c>
      <c r="C151" s="53" t="str">
        <f>'Estimated Quantities Worksheet'!C151</f>
        <v>SPECIAL</v>
      </c>
      <c r="D151" s="54" t="str">
        <f>'Estimated Quantities Worksheet'!D151</f>
        <v>MODIFY FIXED BEARING DEVICE, MP 27.3</v>
      </c>
      <c r="E151" s="53">
        <f>'Estimated Quantities Worksheet'!E151</f>
        <v>10</v>
      </c>
      <c r="F151" s="53" t="str">
        <f>'Estimated Quantities Worksheet'!F151</f>
        <v>EACH</v>
      </c>
      <c r="G151" s="55">
        <v>2500</v>
      </c>
      <c r="H151" s="56">
        <f>E151*G151</f>
        <v>25000</v>
      </c>
      <c r="J151" s="94"/>
    </row>
    <row r="152" spans="1:10" ht="18" customHeight="1" thickBot="1" x14ac:dyDescent="0.25">
      <c r="A152" s="19"/>
      <c r="B152" s="12"/>
      <c r="C152" s="14"/>
      <c r="D152" s="190" t="str">
        <f>'Estimated Quantities Worksheet'!D152</f>
        <v>TOTAL - STRUCTURE MP 27.3</v>
      </c>
      <c r="E152" s="190"/>
      <c r="F152" s="191"/>
      <c r="G152" s="174"/>
      <c r="H152" s="125">
        <f>SUM(H119:H151)</f>
        <v>639518</v>
      </c>
    </row>
    <row r="153" spans="1:10" ht="18" customHeight="1" thickBot="1" x14ac:dyDescent="0.25">
      <c r="A153" s="19"/>
      <c r="E153" s="4"/>
    </row>
    <row r="154" spans="1:10" ht="18" customHeight="1" x14ac:dyDescent="0.2">
      <c r="A154" s="19"/>
      <c r="B154" s="122"/>
      <c r="C154" s="115"/>
      <c r="D154" s="121" t="str">
        <f>'Estimated Quantities Worksheet'!D154</f>
        <v>STRUCTURE MP 32.2 (Ref. Nos. 124-147)</v>
      </c>
      <c r="E154" s="114"/>
      <c r="F154" s="114"/>
      <c r="G154" s="173"/>
      <c r="H154" s="118"/>
    </row>
    <row r="155" spans="1:10" ht="18" customHeight="1" x14ac:dyDescent="0.2">
      <c r="A155" s="19"/>
      <c r="B155" s="6">
        <f>'Estimated Quantities Worksheet'!B155</f>
        <v>124</v>
      </c>
      <c r="C155" s="92" t="str">
        <f>'Estimated Quantities Worksheet'!C155</f>
        <v>SP 202</v>
      </c>
      <c r="D155" s="93" t="str">
        <f>'Estimated Quantities Worksheet'!D155</f>
        <v>PORTIONS OF STRUCTURE REMOVED</v>
      </c>
      <c r="E155" s="92">
        <f>'Estimated Quantities Worksheet'!E155</f>
        <v>1</v>
      </c>
      <c r="F155" s="59" t="str">
        <f>'Estimated Quantities Worksheet'!F155</f>
        <v>LUMP SUM</v>
      </c>
      <c r="G155" s="51">
        <v>175000</v>
      </c>
      <c r="H155" s="33">
        <f t="shared" ref="H155:H178" si="30">E155*G155</f>
        <v>175000</v>
      </c>
    </row>
    <row r="156" spans="1:10" ht="18" customHeight="1" x14ac:dyDescent="0.2">
      <c r="A156" s="19"/>
      <c r="B156" s="6">
        <f>'Estimated Quantities Worksheet'!B156</f>
        <v>125</v>
      </c>
      <c r="C156" s="30">
        <f>'Estimated Quantities Worksheet'!C156</f>
        <v>503</v>
      </c>
      <c r="D156" s="31" t="str">
        <f>'Estimated Quantities Worksheet'!D156</f>
        <v>UNCLASSIFIED EXCAVATION</v>
      </c>
      <c r="E156" s="92">
        <f>'Estimated Quantities Worksheet'!E156</f>
        <v>1</v>
      </c>
      <c r="F156" s="59" t="str">
        <f>'Estimated Quantities Worksheet'!F156</f>
        <v>LUMP SUM</v>
      </c>
      <c r="G156" s="32">
        <v>10000</v>
      </c>
      <c r="H156" s="33">
        <f t="shared" si="30"/>
        <v>10000</v>
      </c>
    </row>
    <row r="157" spans="1:10" ht="18" customHeight="1" x14ac:dyDescent="0.2">
      <c r="A157" s="19"/>
      <c r="B157" s="6">
        <f>'Estimated Quantities Worksheet'!B157</f>
        <v>126</v>
      </c>
      <c r="C157" s="30">
        <f>'Estimated Quantities Worksheet'!C157</f>
        <v>503</v>
      </c>
      <c r="D157" s="31" t="str">
        <f>'Estimated Quantities Worksheet'!D157</f>
        <v>ABUTMENT BACKFILL BETWEEN STRUTS, AS PER 503.08</v>
      </c>
      <c r="E157" s="30">
        <f>'Estimated Quantities Worksheet'!E157</f>
        <v>20</v>
      </c>
      <c r="F157" s="30" t="str">
        <f>'Estimated Quantities Worksheet'!F157</f>
        <v>CU YD</v>
      </c>
      <c r="G157" s="32">
        <v>55</v>
      </c>
      <c r="H157" s="33">
        <f t="shared" si="30"/>
        <v>1100</v>
      </c>
    </row>
    <row r="158" spans="1:10" ht="18" customHeight="1" x14ac:dyDescent="0.2">
      <c r="A158" s="19"/>
      <c r="B158" s="6">
        <f>'Estimated Quantities Worksheet'!B158</f>
        <v>127</v>
      </c>
      <c r="C158" s="30" t="str">
        <f>'Estimated Quantities Worksheet'!C158</f>
        <v>SP 509</v>
      </c>
      <c r="D158" s="58" t="str">
        <f>'Estimated Quantities Worksheet'!D158</f>
        <v>EPOXY COATED REINFORCING STEEL, GRADE 60</v>
      </c>
      <c r="E158" s="30">
        <f>'Estimated Quantities Worksheet'!E158</f>
        <v>64208</v>
      </c>
      <c r="F158" s="30" t="str">
        <f>'Estimated Quantities Worksheet'!F158</f>
        <v>POUND</v>
      </c>
      <c r="G158" s="32">
        <v>1.8</v>
      </c>
      <c r="H158" s="33">
        <f t="shared" si="30"/>
        <v>115574.40000000001</v>
      </c>
    </row>
    <row r="159" spans="1:10" ht="18" customHeight="1" x14ac:dyDescent="0.2">
      <c r="A159" s="19"/>
      <c r="B159" s="6">
        <f>'Estimated Quantities Worksheet'!B159</f>
        <v>128</v>
      </c>
      <c r="C159" s="30">
        <f>'Estimated Quantities Worksheet'!C159</f>
        <v>509</v>
      </c>
      <c r="D159" s="31" t="str">
        <f>'Estimated Quantities Worksheet'!D159</f>
        <v>REINFORCING STEEL, REPLACEMENT OF EXISTING REINFORCING STEEL</v>
      </c>
      <c r="E159" s="30">
        <f>'Estimated Quantities Worksheet'!E159</f>
        <v>100</v>
      </c>
      <c r="F159" s="30" t="str">
        <f>'Estimated Quantities Worksheet'!F159</f>
        <v>POUND</v>
      </c>
      <c r="G159" s="32">
        <v>5</v>
      </c>
      <c r="H159" s="33">
        <f t="shared" si="30"/>
        <v>500</v>
      </c>
    </row>
    <row r="160" spans="1:10" ht="18" customHeight="1" x14ac:dyDescent="0.2">
      <c r="A160" s="19"/>
      <c r="B160" s="6">
        <f>'Estimated Quantities Worksheet'!B160</f>
        <v>129</v>
      </c>
      <c r="C160" s="59">
        <f>'Estimated Quantities Worksheet'!C160</f>
        <v>510</v>
      </c>
      <c r="D160" s="34" t="str">
        <f>'Estimated Quantities Worksheet'!D160</f>
        <v>DOWEL HOLES WITH NONSHRINK, NONMETALLIC GROUT</v>
      </c>
      <c r="E160" s="30">
        <f>'Estimated Quantities Worksheet'!E160</f>
        <v>528</v>
      </c>
      <c r="F160" s="30" t="str">
        <f>'Estimated Quantities Worksheet'!F160</f>
        <v>EACH</v>
      </c>
      <c r="G160" s="32">
        <v>20</v>
      </c>
      <c r="H160" s="33">
        <f t="shared" si="30"/>
        <v>10560</v>
      </c>
    </row>
    <row r="161" spans="1:8" ht="18" customHeight="1" x14ac:dyDescent="0.2">
      <c r="A161" s="19"/>
      <c r="B161" s="6">
        <f>'Estimated Quantities Worksheet'!B161</f>
        <v>130</v>
      </c>
      <c r="C161" s="59">
        <f>'Estimated Quantities Worksheet'!C161</f>
        <v>511</v>
      </c>
      <c r="D161" s="34" t="str">
        <f>'Estimated Quantities Worksheet'!D161</f>
        <v>CLASS QC2 CONCRETE, BARRIERS AND PARAPETS, USING TYPE 1 CEMENT</v>
      </c>
      <c r="E161" s="30">
        <f>'Estimated Quantities Worksheet'!E161</f>
        <v>65</v>
      </c>
      <c r="F161" s="30" t="str">
        <f>'Estimated Quantities Worksheet'!F161</f>
        <v>CU YD</v>
      </c>
      <c r="G161" s="32">
        <v>1500</v>
      </c>
      <c r="H161" s="33">
        <f t="shared" ref="H161" si="31">E161*G161</f>
        <v>97500</v>
      </c>
    </row>
    <row r="162" spans="1:8" ht="18" customHeight="1" x14ac:dyDescent="0.2">
      <c r="A162" s="19"/>
      <c r="B162" s="6">
        <f>'Estimated Quantities Worksheet'!B162</f>
        <v>131</v>
      </c>
      <c r="C162" s="59">
        <f>'Estimated Quantities Worksheet'!C162</f>
        <v>511</v>
      </c>
      <c r="D162" s="34" t="str">
        <f>'Estimated Quantities Worksheet'!D162</f>
        <v>CLASS QC2 CONCRETE, SUPERSTRUCTURE DECK SLAB</v>
      </c>
      <c r="E162" s="30">
        <f>'Estimated Quantities Worksheet'!E162</f>
        <v>166</v>
      </c>
      <c r="F162" s="30" t="str">
        <f>'Estimated Quantities Worksheet'!F162</f>
        <v>CU YD</v>
      </c>
      <c r="G162" s="32">
        <v>1500</v>
      </c>
      <c r="H162" s="33">
        <f t="shared" si="30"/>
        <v>249000</v>
      </c>
    </row>
    <row r="163" spans="1:8" ht="18" customHeight="1" x14ac:dyDescent="0.2">
      <c r="A163" s="19"/>
      <c r="B163" s="6">
        <f>'Estimated Quantities Worksheet'!B163</f>
        <v>132</v>
      </c>
      <c r="C163" s="59">
        <f>'Estimated Quantities Worksheet'!C163</f>
        <v>511</v>
      </c>
      <c r="D163" s="34" t="str">
        <f>'Estimated Quantities Worksheet'!D163</f>
        <v>CLASS QC2 CONCRETE, ABUTMENT SLABS</v>
      </c>
      <c r="E163" s="30">
        <f>'Estimated Quantities Worksheet'!E163</f>
        <v>24</v>
      </c>
      <c r="F163" s="59" t="str">
        <f>'Estimated Quantities Worksheet'!F163</f>
        <v>CU YD</v>
      </c>
      <c r="G163" s="32">
        <v>1200</v>
      </c>
      <c r="H163" s="33">
        <f t="shared" si="30"/>
        <v>28800</v>
      </c>
    </row>
    <row r="164" spans="1:8" ht="18" customHeight="1" x14ac:dyDescent="0.2">
      <c r="A164" s="19"/>
      <c r="B164" s="6">
        <f>'Estimated Quantities Worksheet'!B164</f>
        <v>133</v>
      </c>
      <c r="C164" s="59">
        <f>'Estimated Quantities Worksheet'!C164</f>
        <v>511</v>
      </c>
      <c r="D164" s="34" t="str">
        <f>'Estimated Quantities Worksheet'!D164</f>
        <v>CLASS QC2 CONCRETE, MISC.: CONCRETE FOR PRE-PLACEMENT TESTING</v>
      </c>
      <c r="E164" s="30">
        <f>'Estimated Quantities Worksheet'!E164</f>
        <v>4</v>
      </c>
      <c r="F164" s="59" t="str">
        <f>'Estimated Quantities Worksheet'!F164</f>
        <v>CU YD</v>
      </c>
      <c r="G164" s="32">
        <v>650</v>
      </c>
      <c r="H164" s="33">
        <f t="shared" si="30"/>
        <v>2600</v>
      </c>
    </row>
    <row r="165" spans="1:8" ht="18" customHeight="1" x14ac:dyDescent="0.2">
      <c r="A165" s="19"/>
      <c r="B165" s="6">
        <f>'Estimated Quantities Worksheet'!B165</f>
        <v>134</v>
      </c>
      <c r="C165" s="59">
        <f>'Estimated Quantities Worksheet'!C165</f>
        <v>511</v>
      </c>
      <c r="D165" s="34" t="str">
        <f>'Estimated Quantities Worksheet'!D165</f>
        <v>CLASS QC1 CONCRETE, PIER ABOVE FOOTINGS</v>
      </c>
      <c r="E165" s="30">
        <f>'Estimated Quantities Worksheet'!E165</f>
        <v>9</v>
      </c>
      <c r="F165" s="59" t="str">
        <f>'Estimated Quantities Worksheet'!F165</f>
        <v>CU YD</v>
      </c>
      <c r="G165" s="32">
        <v>2500</v>
      </c>
      <c r="H165" s="33">
        <f t="shared" si="30"/>
        <v>22500</v>
      </c>
    </row>
    <row r="166" spans="1:8" ht="18" customHeight="1" x14ac:dyDescent="0.2">
      <c r="A166" s="19"/>
      <c r="B166" s="6">
        <f>'Estimated Quantities Worksheet'!B166</f>
        <v>135</v>
      </c>
      <c r="C166" s="59">
        <f>'Estimated Quantities Worksheet'!C166</f>
        <v>511</v>
      </c>
      <c r="D166" s="34" t="str">
        <f>'Estimated Quantities Worksheet'!D166</f>
        <v>CLASS QC1 CONCRETE, ABUTMENT INCLUDING FOOTING</v>
      </c>
      <c r="E166" s="30">
        <f>'Estimated Quantities Worksheet'!E166</f>
        <v>29</v>
      </c>
      <c r="F166" s="59" t="str">
        <f>'Estimated Quantities Worksheet'!F166</f>
        <v>CU YD</v>
      </c>
      <c r="G166" s="32">
        <v>1500</v>
      </c>
      <c r="H166" s="33">
        <f t="shared" si="30"/>
        <v>43500</v>
      </c>
    </row>
    <row r="167" spans="1:8" ht="18" customHeight="1" x14ac:dyDescent="0.2">
      <c r="A167" s="19"/>
      <c r="B167" s="6">
        <f>'Estimated Quantities Worksheet'!B167</f>
        <v>136</v>
      </c>
      <c r="C167" s="60">
        <f>'Estimated Quantities Worksheet'!C167</f>
        <v>513</v>
      </c>
      <c r="D167" s="31" t="str">
        <f>'Estimated Quantities Worksheet'!D167</f>
        <v>WELDED STUD SHEAR CONNECTORS</v>
      </c>
      <c r="E167" s="30">
        <f>'Estimated Quantities Worksheet'!E167</f>
        <v>2121</v>
      </c>
      <c r="F167" s="30" t="str">
        <f>'Estimated Quantities Worksheet'!F167</f>
        <v>EACH</v>
      </c>
      <c r="G167" s="32">
        <v>5</v>
      </c>
      <c r="H167" s="33">
        <f t="shared" si="30"/>
        <v>10605</v>
      </c>
    </row>
    <row r="168" spans="1:8" ht="18" customHeight="1" x14ac:dyDescent="0.2">
      <c r="A168" s="19"/>
      <c r="B168" s="6">
        <f>'Estimated Quantities Worksheet'!B168</f>
        <v>137</v>
      </c>
      <c r="C168" s="60" t="str">
        <f>'Estimated Quantities Worksheet'!C168</f>
        <v>SP 516A</v>
      </c>
      <c r="D168" s="31" t="str">
        <f>'Estimated Quantities Worksheet'!D168</f>
        <v>CRACK REPAIR USING EPOXY INJECTION</v>
      </c>
      <c r="E168" s="30">
        <f>'Estimated Quantities Worksheet'!E168</f>
        <v>5</v>
      </c>
      <c r="F168" s="30" t="str">
        <f>'Estimated Quantities Worksheet'!F168</f>
        <v>FOOT</v>
      </c>
      <c r="G168" s="32">
        <v>250</v>
      </c>
      <c r="H168" s="33">
        <f t="shared" si="30"/>
        <v>1250</v>
      </c>
    </row>
    <row r="169" spans="1:8" ht="18" customHeight="1" x14ac:dyDescent="0.2">
      <c r="A169" s="19"/>
      <c r="B169" s="6">
        <f>'Estimated Quantities Worksheet'!B169</f>
        <v>138</v>
      </c>
      <c r="C169" s="60" t="str">
        <f>'Estimated Quantities Worksheet'!C169</f>
        <v>SP 516B</v>
      </c>
      <c r="D169" s="31" t="str">
        <f>'Estimated Quantities Worksheet'!D169</f>
        <v>SEALING OF CONSTRUCTION JOINTS</v>
      </c>
      <c r="E169" s="30">
        <f>'Estimated Quantities Worksheet'!E169</f>
        <v>637</v>
      </c>
      <c r="F169" s="30" t="str">
        <f>'Estimated Quantities Worksheet'!F169</f>
        <v>FOOT</v>
      </c>
      <c r="G169" s="32">
        <v>7</v>
      </c>
      <c r="H169" s="33">
        <f t="shared" si="30"/>
        <v>4459</v>
      </c>
    </row>
    <row r="170" spans="1:8" ht="18" customHeight="1" x14ac:dyDescent="0.2">
      <c r="A170" s="19"/>
      <c r="B170" s="6">
        <f>'Estimated Quantities Worksheet'!B170</f>
        <v>139</v>
      </c>
      <c r="C170" s="60" t="str">
        <f>'Estimated Quantities Worksheet'!C170</f>
        <v>SP 516J</v>
      </c>
      <c r="D170" s="31" t="str">
        <f>'Estimated Quantities Worksheet'!D170</f>
        <v>REPLACE FIXED BEARING DEVICE</v>
      </c>
      <c r="E170" s="30">
        <f>'Estimated Quantities Worksheet'!E170</f>
        <v>15</v>
      </c>
      <c r="F170" s="30" t="str">
        <f>'Estimated Quantities Worksheet'!F170</f>
        <v>EACH</v>
      </c>
      <c r="G170" s="32">
        <v>3000</v>
      </c>
      <c r="H170" s="33">
        <f t="shared" si="30"/>
        <v>45000</v>
      </c>
    </row>
    <row r="171" spans="1:8" ht="18" customHeight="1" x14ac:dyDescent="0.2">
      <c r="A171" s="19"/>
      <c r="B171" s="6">
        <f>'Estimated Quantities Worksheet'!B171</f>
        <v>140</v>
      </c>
      <c r="C171" s="60">
        <f>'Estimated Quantities Worksheet'!C171</f>
        <v>516</v>
      </c>
      <c r="D171" s="31" t="str">
        <f>'Estimated Quantities Worksheet'!D171</f>
        <v>JACKING AND TEMPORARY SUPPORT OF SUPERSTRUCTURE, AS PER PLAN</v>
      </c>
      <c r="E171" s="30">
        <f>'Estimated Quantities Worksheet'!E171</f>
        <v>1</v>
      </c>
      <c r="F171" s="59" t="str">
        <f>'Estimated Quantities Worksheet'!F171</f>
        <v>LUMP SUM</v>
      </c>
      <c r="G171" s="32">
        <v>50000</v>
      </c>
      <c r="H171" s="33">
        <f t="shared" si="30"/>
        <v>50000</v>
      </c>
    </row>
    <row r="172" spans="1:8" ht="18" customHeight="1" x14ac:dyDescent="0.2">
      <c r="A172" s="19"/>
      <c r="B172" s="6">
        <f>'Estimated Quantities Worksheet'!B172</f>
        <v>141</v>
      </c>
      <c r="C172" s="60" t="str">
        <f>'Estimated Quantities Worksheet'!C172</f>
        <v>SP 519</v>
      </c>
      <c r="D172" s="31" t="str">
        <f>'Estimated Quantities Worksheet'!D172</f>
        <v>PATCHING CONCRETE STRUCTURES</v>
      </c>
      <c r="E172" s="30">
        <f>'Estimated Quantities Worksheet'!E172</f>
        <v>5</v>
      </c>
      <c r="F172" s="30" t="str">
        <f>'Estimated Quantities Worksheet'!F172</f>
        <v>SQ FT</v>
      </c>
      <c r="G172" s="32">
        <v>150</v>
      </c>
      <c r="H172" s="33">
        <f t="shared" si="30"/>
        <v>750</v>
      </c>
    </row>
    <row r="173" spans="1:8" ht="18" customHeight="1" x14ac:dyDescent="0.2">
      <c r="A173" s="19"/>
      <c r="B173" s="6">
        <f>'Estimated Quantities Worksheet'!B173</f>
        <v>142</v>
      </c>
      <c r="C173" s="60" t="str">
        <f>'Estimated Quantities Worksheet'!C173</f>
        <v>SP 527</v>
      </c>
      <c r="D173" s="31" t="str">
        <f>'Estimated Quantities Worksheet'!D173</f>
        <v>FALSEWORK, TEMPORARY BRACING AND PROTECTIVE STRUCTURES</v>
      </c>
      <c r="E173" s="30">
        <f>'Estimated Quantities Worksheet'!E173</f>
        <v>1</v>
      </c>
      <c r="F173" s="59" t="str">
        <f>'Estimated Quantities Worksheet'!F173</f>
        <v>LUMP SUM</v>
      </c>
      <c r="G173" s="32">
        <v>125000</v>
      </c>
      <c r="H173" s="33">
        <f t="shared" si="30"/>
        <v>125000</v>
      </c>
    </row>
    <row r="174" spans="1:8" ht="18" customHeight="1" x14ac:dyDescent="0.2">
      <c r="A174" s="19"/>
      <c r="B174" s="6">
        <f>'Estimated Quantities Worksheet'!B174</f>
        <v>143</v>
      </c>
      <c r="C174" s="30" t="str">
        <f>'Estimated Quantities Worksheet'!C174</f>
        <v>SP 533</v>
      </c>
      <c r="D174" s="58" t="str">
        <f>'Estimated Quantities Worksheet'!D174</f>
        <v>THREE (3) INCH CONTINUOUS STRIP SEAL IN STRUCTURAL STEEL JOINT</v>
      </c>
      <c r="E174" s="30">
        <f>'Estimated Quantities Worksheet'!E174</f>
        <v>60</v>
      </c>
      <c r="F174" s="30" t="str">
        <f>'Estimated Quantities Worksheet'!F174</f>
        <v>FOOT</v>
      </c>
      <c r="G174" s="32">
        <v>800</v>
      </c>
      <c r="H174" s="33">
        <f t="shared" si="30"/>
        <v>48000</v>
      </c>
    </row>
    <row r="175" spans="1:8" ht="18" customHeight="1" x14ac:dyDescent="0.2">
      <c r="A175" s="19"/>
      <c r="B175" s="6">
        <f>'Estimated Quantities Worksheet'!B175</f>
        <v>144</v>
      </c>
      <c r="C175" s="30" t="str">
        <f>'Estimated Quantities Worksheet'!C175</f>
        <v>SP 533A</v>
      </c>
      <c r="D175" s="31" t="str">
        <f>'Estimated Quantities Worksheet'!D175</f>
        <v>1 1/2 INCH ELASTOMERIC COMPRESSION SEAL IN STRUCTURAL STEEL JOINT</v>
      </c>
      <c r="E175" s="30">
        <f>'Estimated Quantities Worksheet'!E175</f>
        <v>60</v>
      </c>
      <c r="F175" s="30" t="str">
        <f>'Estimated Quantities Worksheet'!F175</f>
        <v>FOOT</v>
      </c>
      <c r="G175" s="32">
        <v>850</v>
      </c>
      <c r="H175" s="33">
        <f t="shared" si="30"/>
        <v>51000</v>
      </c>
    </row>
    <row r="176" spans="1:8" ht="18" customHeight="1" x14ac:dyDescent="0.2">
      <c r="A176" s="19"/>
      <c r="B176" s="6">
        <f>'Estimated Quantities Worksheet'!B176</f>
        <v>145</v>
      </c>
      <c r="C176" s="30" t="str">
        <f>'Estimated Quantities Worksheet'!C176</f>
        <v>SP 536</v>
      </c>
      <c r="D176" s="31" t="str">
        <f>'Estimated Quantities Worksheet'!D176</f>
        <v>CONCRETE WEATHERPROOFING, DECK, ABUTMENT SLABS AND APPROACH SLABS</v>
      </c>
      <c r="E176" s="30">
        <f>'Estimated Quantities Worksheet'!E176</f>
        <v>740</v>
      </c>
      <c r="F176" s="30" t="str">
        <f>'Estimated Quantities Worksheet'!F176</f>
        <v>SQ YD</v>
      </c>
      <c r="G176" s="32">
        <v>15</v>
      </c>
      <c r="H176" s="33">
        <f t="shared" si="30"/>
        <v>11100</v>
      </c>
    </row>
    <row r="177" spans="1:11" ht="18" customHeight="1" x14ac:dyDescent="0.2">
      <c r="A177" s="19"/>
      <c r="B177" s="6">
        <f>'Estimated Quantities Worksheet'!B177</f>
        <v>146</v>
      </c>
      <c r="C177" s="30" t="str">
        <f>'Estimated Quantities Worksheet'!C177</f>
        <v>SP 536</v>
      </c>
      <c r="D177" s="31" t="str">
        <f>'Estimated Quantities Worksheet'!D177</f>
        <v>CONCRETE WEATHERPROOFING, SUBSTRUCTURE</v>
      </c>
      <c r="E177" s="30">
        <f>'Estimated Quantities Worksheet'!E177</f>
        <v>381</v>
      </c>
      <c r="F177" s="30" t="str">
        <f>'Estimated Quantities Worksheet'!F177</f>
        <v>SQ YD</v>
      </c>
      <c r="G177" s="32">
        <v>15</v>
      </c>
      <c r="H177" s="33">
        <f t="shared" si="30"/>
        <v>5715</v>
      </c>
    </row>
    <row r="178" spans="1:11" ht="18" customHeight="1" thickBot="1" x14ac:dyDescent="0.25">
      <c r="A178" s="19"/>
      <c r="B178" s="10">
        <f>'Estimated Quantities Worksheet'!B178</f>
        <v>147</v>
      </c>
      <c r="C178" s="53" t="str">
        <f>'Estimated Quantities Worksheet'!C178</f>
        <v>SP 607</v>
      </c>
      <c r="D178" s="155" t="str">
        <f>'Estimated Quantities Worksheet'!D178</f>
        <v>TYPE II FENCE, ALL ALUMINUM (6'-0" CHAIN LINK WITH SPECIALS)</v>
      </c>
      <c r="E178" s="154">
        <f>'Estimated Quantities Worksheet'!E178</f>
        <v>408</v>
      </c>
      <c r="F178" s="154" t="str">
        <f>'Estimated Quantities Worksheet'!F178</f>
        <v>FOOT</v>
      </c>
      <c r="G178" s="156">
        <v>175</v>
      </c>
      <c r="H178" s="124">
        <f t="shared" si="30"/>
        <v>71400</v>
      </c>
    </row>
    <row r="179" spans="1:11" ht="18" customHeight="1" thickBot="1" x14ac:dyDescent="0.25">
      <c r="A179" s="19"/>
      <c r="B179" s="12"/>
      <c r="C179" s="14"/>
      <c r="D179" s="190" t="str">
        <f>'Estimated Quantities Worksheet'!D179</f>
        <v>TOTAL - STRUCTURE MP 32.2</v>
      </c>
      <c r="E179" s="190"/>
      <c r="F179" s="191"/>
      <c r="G179" s="174"/>
      <c r="H179" s="125">
        <f>SUM(H155:H178)</f>
        <v>1180913.3999999999</v>
      </c>
    </row>
    <row r="180" spans="1:11" ht="18" customHeight="1" x14ac:dyDescent="0.2">
      <c r="A180" s="19"/>
      <c r="D180" s="130"/>
      <c r="E180" s="130"/>
      <c r="F180" s="130"/>
      <c r="G180" s="130"/>
      <c r="H180" s="26"/>
    </row>
    <row r="181" spans="1:11" ht="18" customHeight="1" thickBot="1" x14ac:dyDescent="0.25">
      <c r="A181" s="19"/>
      <c r="D181" s="130"/>
      <c r="E181" s="130"/>
      <c r="F181" s="130"/>
      <c r="G181" s="26"/>
      <c r="H181" s="26"/>
    </row>
    <row r="182" spans="1:11" s="13" customFormat="1" ht="20.100000000000001" customHeight="1" thickBot="1" x14ac:dyDescent="0.25">
      <c r="A182" s="19"/>
      <c r="B182" s="192" t="s">
        <v>107</v>
      </c>
      <c r="C182" s="193"/>
      <c r="D182" s="193"/>
      <c r="E182" s="193"/>
      <c r="F182" s="193"/>
      <c r="G182" s="193"/>
      <c r="H182" s="194"/>
    </row>
    <row r="183" spans="1:11" s="13" customFormat="1" ht="18" customHeight="1" thickBot="1" x14ac:dyDescent="0.25">
      <c r="B183"/>
      <c r="C183"/>
      <c r="D183"/>
      <c r="E183"/>
      <c r="F183"/>
      <c r="G183"/>
      <c r="H183"/>
    </row>
    <row r="184" spans="1:11" s="13" customFormat="1" ht="37.5" customHeight="1" thickBot="1" x14ac:dyDescent="0.3">
      <c r="B184" s="183" t="s">
        <v>108</v>
      </c>
      <c r="C184" s="184"/>
      <c r="D184" s="184"/>
      <c r="E184" s="184"/>
      <c r="F184" s="184"/>
      <c r="G184" s="184"/>
      <c r="H184" s="185"/>
    </row>
    <row r="185" spans="1:11" s="13" customFormat="1" ht="18" customHeight="1" thickBot="1" x14ac:dyDescent="0.25">
      <c r="B185"/>
      <c r="C185"/>
      <c r="D185"/>
      <c r="E185"/>
      <c r="F185"/>
      <c r="G185"/>
      <c r="H185"/>
    </row>
    <row r="186" spans="1:11" s="13" customFormat="1" ht="18" customHeight="1" thickBot="1" x14ac:dyDescent="0.25">
      <c r="B186" s="195" t="str">
        <f>"TOTAL BASE BID (INCLUDES REF. NO. 1 THRU REF. NO. 147)   -----------------------------------------------&gt;"</f>
        <v>TOTAL BASE BID (INCLUDES REF. NO. 1 THRU REF. NO. 147)   -----------------------------------------------&gt;</v>
      </c>
      <c r="C186" s="195"/>
      <c r="D186" s="195"/>
      <c r="E186" s="196">
        <f>H11+H36+H59+H78+H90+H102+H116+H152+H179</f>
        <v>6580871.6999999993</v>
      </c>
      <c r="F186" s="197"/>
      <c r="G186" s="197"/>
      <c r="H186" s="198"/>
      <c r="K186" s="132"/>
    </row>
    <row r="187" spans="1:11" s="13" customFormat="1" ht="18" customHeight="1" thickBot="1" x14ac:dyDescent="0.25">
      <c r="B187"/>
      <c r="C187"/>
      <c r="D187"/>
      <c r="E187"/>
      <c r="F187"/>
      <c r="G187"/>
      <c r="H187"/>
    </row>
    <row r="188" spans="1:11" s="13" customFormat="1" ht="42" customHeight="1" thickBot="1" x14ac:dyDescent="0.3">
      <c r="B188" s="183" t="s">
        <v>146</v>
      </c>
      <c r="C188" s="184"/>
      <c r="D188" s="184"/>
      <c r="E188" s="184"/>
      <c r="F188" s="184"/>
      <c r="G188" s="184"/>
      <c r="H188" s="185"/>
    </row>
    <row r="189" spans="1:11" s="13" customFormat="1" ht="18" customHeight="1" x14ac:dyDescent="0.2">
      <c r="B189" s="14"/>
      <c r="C189" s="14"/>
      <c r="E189" s="14"/>
      <c r="F189" s="14"/>
    </row>
    <row r="190" spans="1:11" s="13" customFormat="1" ht="18" customHeight="1" x14ac:dyDescent="0.2">
      <c r="B190" s="14"/>
      <c r="C190" s="14"/>
      <c r="E190" s="14"/>
    </row>
    <row r="191" spans="1:11" s="13" customFormat="1" ht="18" customHeight="1" x14ac:dyDescent="0.2">
      <c r="B191" s="14"/>
    </row>
    <row r="196" spans="2:7" s="13" customFormat="1" ht="18" customHeight="1" x14ac:dyDescent="0.2">
      <c r="B196" s="14"/>
      <c r="C196" s="14"/>
      <c r="F196" s="14"/>
    </row>
    <row r="197" spans="2:7" s="13" customFormat="1" ht="18" customHeight="1" x14ac:dyDescent="0.2">
      <c r="B197" s="14"/>
    </row>
    <row r="198" spans="2:7" s="13" customFormat="1" ht="18" customHeight="1" x14ac:dyDescent="0.2">
      <c r="B198" s="14"/>
      <c r="C198" s="14"/>
      <c r="F198" s="14"/>
    </row>
    <row r="199" spans="2:7" s="13" customFormat="1" ht="18" customHeight="1" x14ac:dyDescent="0.2">
      <c r="B199" s="14"/>
    </row>
    <row r="200" spans="2:7" s="13" customFormat="1" ht="18" customHeight="1" x14ac:dyDescent="0.2">
      <c r="B200" s="14"/>
      <c r="G200" s="15"/>
    </row>
    <row r="201" spans="2:7" s="13" customFormat="1" ht="18" customHeight="1" x14ac:dyDescent="0.2">
      <c r="B201" s="14"/>
      <c r="G201" s="15"/>
    </row>
    <row r="202" spans="2:7" s="13" customFormat="1" ht="18" customHeight="1" x14ac:dyDescent="0.2">
      <c r="B202" s="14"/>
      <c r="C202" s="14"/>
      <c r="E202" s="14"/>
      <c r="F202" s="14"/>
    </row>
    <row r="203" spans="2:7" s="13" customFormat="1" ht="18" customHeight="1" x14ac:dyDescent="0.2">
      <c r="B203" s="14"/>
      <c r="C203" s="14"/>
      <c r="E203" s="14"/>
    </row>
    <row r="204" spans="2:7" s="13" customFormat="1" ht="18" customHeight="1" x14ac:dyDescent="0.2">
      <c r="B204" s="14"/>
    </row>
    <row r="205" spans="2:7" s="13" customFormat="1" ht="18" customHeight="1" x14ac:dyDescent="0.2">
      <c r="B205" s="14"/>
      <c r="C205" s="14"/>
      <c r="F205" s="14"/>
    </row>
    <row r="206" spans="2:7" s="13" customFormat="1" ht="18" customHeight="1" x14ac:dyDescent="0.2">
      <c r="B206" s="14"/>
    </row>
    <row r="207" spans="2:7" s="13" customFormat="1" ht="18" customHeight="1" x14ac:dyDescent="0.2">
      <c r="B207" s="14"/>
      <c r="C207" s="14"/>
      <c r="F207" s="14"/>
    </row>
    <row r="208" spans="2:7" s="13" customFormat="1" ht="18" customHeight="1" x14ac:dyDescent="0.2">
      <c r="B208" s="14"/>
    </row>
    <row r="209" spans="2:9" s="13" customFormat="1" ht="18" customHeight="1" x14ac:dyDescent="0.2">
      <c r="B209" s="14"/>
      <c r="C209" s="14"/>
      <c r="F209" s="14"/>
    </row>
    <row r="210" spans="2:9" s="13" customFormat="1" ht="18" customHeight="1" x14ac:dyDescent="0.2">
      <c r="B210" s="14"/>
      <c r="I210" s="1"/>
    </row>
    <row r="211" spans="2:9" s="13" customFormat="1" ht="18" customHeight="1" x14ac:dyDescent="0.2">
      <c r="B211" s="14"/>
      <c r="I211" s="1"/>
    </row>
    <row r="212" spans="2:9" s="13" customFormat="1" ht="18" customHeight="1" x14ac:dyDescent="0.2">
      <c r="B212" s="14"/>
      <c r="I212" s="1"/>
    </row>
    <row r="213" spans="2:9" s="13" customFormat="1" ht="18" customHeight="1" x14ac:dyDescent="0.2">
      <c r="B213" s="14"/>
      <c r="I213" s="1"/>
    </row>
    <row r="214" spans="2:9" s="13" customFormat="1" ht="18" customHeight="1" x14ac:dyDescent="0.2">
      <c r="B214" s="14"/>
      <c r="I214" s="1"/>
    </row>
    <row r="215" spans="2:9" s="13" customFormat="1" ht="18" customHeight="1" x14ac:dyDescent="0.2">
      <c r="B215" s="14"/>
      <c r="I215" s="1"/>
    </row>
    <row r="216" spans="2:9" s="13" customFormat="1" ht="18" customHeight="1" x14ac:dyDescent="0.2">
      <c r="B216" s="24"/>
      <c r="D216" s="25"/>
      <c r="I216" s="1"/>
    </row>
    <row r="217" spans="2:9" s="13" customFormat="1" ht="18" customHeight="1" x14ac:dyDescent="0.2">
      <c r="B217" s="14"/>
      <c r="I217" s="1"/>
    </row>
    <row r="218" spans="2:9" s="13" customFormat="1" ht="18" customHeight="1" x14ac:dyDescent="0.2">
      <c r="B218" s="14"/>
      <c r="I218" s="1"/>
    </row>
    <row r="219" spans="2:9" s="13" customFormat="1" ht="18" customHeight="1" x14ac:dyDescent="0.2">
      <c r="B219" s="14"/>
      <c r="I219" s="1"/>
    </row>
    <row r="220" spans="2:9" s="13" customFormat="1" ht="18" customHeight="1" x14ac:dyDescent="0.2">
      <c r="B220" s="14"/>
      <c r="I220" s="1"/>
    </row>
    <row r="221" spans="2:9" s="13" customFormat="1" ht="18" customHeight="1" x14ac:dyDescent="0.2">
      <c r="B221" s="14"/>
      <c r="I221" s="1"/>
    </row>
    <row r="222" spans="2:9" s="13" customFormat="1" ht="18" customHeight="1" x14ac:dyDescent="0.2">
      <c r="B222" s="14"/>
      <c r="I222" s="1"/>
    </row>
    <row r="223" spans="2:9" s="13" customFormat="1" ht="18" customHeight="1" x14ac:dyDescent="0.2">
      <c r="B223" s="14"/>
      <c r="I223" s="1"/>
    </row>
    <row r="224" spans="2:9" s="13" customFormat="1" ht="18" customHeight="1" x14ac:dyDescent="0.2">
      <c r="B224" s="14"/>
      <c r="I224" s="1"/>
    </row>
    <row r="225" spans="2:9" s="13" customFormat="1" ht="18" customHeight="1" x14ac:dyDescent="0.2">
      <c r="B225" s="14"/>
      <c r="I225" s="1"/>
    </row>
    <row r="226" spans="2:9" s="13" customFormat="1" ht="18" customHeight="1" x14ac:dyDescent="0.2">
      <c r="B226" s="14"/>
      <c r="I226" s="1"/>
    </row>
    <row r="227" spans="2:9" s="13" customFormat="1" ht="18" customHeight="1" x14ac:dyDescent="0.2">
      <c r="B227" s="14"/>
      <c r="I227" s="1"/>
    </row>
    <row r="228" spans="2:9" s="13" customFormat="1" ht="18" customHeight="1" x14ac:dyDescent="0.2">
      <c r="B228" s="14"/>
      <c r="I228" s="1"/>
    </row>
    <row r="229" spans="2:9" s="13" customFormat="1" ht="18" customHeight="1" x14ac:dyDescent="0.2">
      <c r="B229" s="14"/>
      <c r="I229" s="1"/>
    </row>
    <row r="230" spans="2:9" s="13" customFormat="1" ht="18" customHeight="1" x14ac:dyDescent="0.2">
      <c r="B230" s="14"/>
      <c r="I230" s="1"/>
    </row>
    <row r="231" spans="2:9" s="13" customFormat="1" ht="18" customHeight="1" x14ac:dyDescent="0.2">
      <c r="B231" s="17"/>
      <c r="C231" s="1"/>
      <c r="D231" s="1"/>
      <c r="E231" s="1"/>
      <c r="F231" s="1"/>
      <c r="G231" s="1"/>
      <c r="H231" s="1"/>
      <c r="I231" s="1"/>
    </row>
    <row r="232" spans="2:9" s="13" customFormat="1" ht="18" customHeight="1" x14ac:dyDescent="0.2">
      <c r="B232" s="17"/>
      <c r="C232" s="1"/>
      <c r="D232" s="1"/>
      <c r="E232" s="1"/>
      <c r="F232" s="1"/>
      <c r="G232" s="1"/>
      <c r="H232" s="1"/>
      <c r="I232" s="1"/>
    </row>
    <row r="233" spans="2:9" s="13" customFormat="1" ht="18" customHeight="1" x14ac:dyDescent="0.2">
      <c r="B233" s="17"/>
      <c r="C233" s="1"/>
      <c r="D233" s="1"/>
      <c r="E233" s="1"/>
      <c r="F233" s="1"/>
      <c r="G233" s="1"/>
      <c r="H233" s="1"/>
      <c r="I233" s="1"/>
    </row>
    <row r="234" spans="2:9" s="13" customFormat="1" ht="18" customHeight="1" x14ac:dyDescent="0.2">
      <c r="B234" s="17"/>
      <c r="C234" s="1"/>
      <c r="D234" s="1"/>
      <c r="E234" s="1"/>
      <c r="F234" s="1"/>
      <c r="G234" s="1"/>
      <c r="H234" s="1"/>
      <c r="I234" s="1"/>
    </row>
    <row r="235" spans="2:9" s="13" customFormat="1" ht="18" customHeight="1" x14ac:dyDescent="0.2">
      <c r="B235" s="17"/>
      <c r="C235" s="1"/>
      <c r="D235" s="1"/>
      <c r="E235" s="1"/>
      <c r="F235" s="1"/>
      <c r="G235" s="1"/>
      <c r="H235" s="1"/>
      <c r="I235" s="1"/>
    </row>
    <row r="236" spans="2:9" s="13" customFormat="1" ht="18" customHeight="1" x14ac:dyDescent="0.2">
      <c r="B236" s="17"/>
      <c r="C236" s="1"/>
      <c r="D236" s="1"/>
      <c r="E236" s="1"/>
      <c r="F236" s="1"/>
      <c r="G236" s="1"/>
      <c r="H236" s="1"/>
      <c r="I236" s="1"/>
    </row>
    <row r="237" spans="2:9" s="13" customFormat="1" ht="18" customHeight="1" x14ac:dyDescent="0.2">
      <c r="B237" s="17"/>
      <c r="C237" s="1"/>
      <c r="D237" s="1"/>
      <c r="E237" s="1"/>
      <c r="F237" s="1"/>
      <c r="G237" s="1"/>
      <c r="H237" s="1"/>
      <c r="I237" s="1"/>
    </row>
    <row r="238" spans="2:9" s="13" customFormat="1" ht="18" customHeight="1" x14ac:dyDescent="0.2">
      <c r="B238" s="17"/>
      <c r="C238" s="1"/>
      <c r="D238" s="1"/>
      <c r="E238" s="1"/>
      <c r="F238" s="1"/>
      <c r="G238" s="1"/>
      <c r="H238" s="1"/>
      <c r="I238" s="1"/>
    </row>
    <row r="239" spans="2:9" s="13" customFormat="1" ht="18" customHeight="1" x14ac:dyDescent="0.2">
      <c r="B239" s="17"/>
      <c r="C239" s="1"/>
      <c r="D239" s="1"/>
      <c r="E239" s="1"/>
      <c r="F239" s="1"/>
      <c r="G239" s="1"/>
      <c r="H239" s="1"/>
      <c r="I239" s="1"/>
    </row>
    <row r="240" spans="2:9" s="13" customFormat="1" ht="18" customHeight="1" x14ac:dyDescent="0.2">
      <c r="B240" s="17"/>
      <c r="C240" s="1"/>
      <c r="D240" s="1"/>
      <c r="E240" s="1"/>
      <c r="F240" s="1"/>
      <c r="G240" s="1"/>
      <c r="H240" s="1"/>
      <c r="I240" s="1"/>
    </row>
    <row r="241" spans="2:9" s="13" customFormat="1" ht="18" customHeight="1" x14ac:dyDescent="0.2">
      <c r="B241" s="17"/>
      <c r="C241" s="1"/>
      <c r="D241" s="1"/>
      <c r="E241" s="1"/>
      <c r="F241" s="1"/>
      <c r="G241" s="1"/>
      <c r="H241" s="1"/>
      <c r="I241" s="1"/>
    </row>
    <row r="242" spans="2:9" s="13" customFormat="1" ht="18" customHeight="1" x14ac:dyDescent="0.2">
      <c r="B242" s="17"/>
      <c r="C242" s="1"/>
      <c r="D242" s="1"/>
      <c r="E242" s="1"/>
      <c r="F242" s="1"/>
      <c r="G242" s="1"/>
      <c r="H242" s="1"/>
      <c r="I242" s="1"/>
    </row>
    <row r="243" spans="2:9" s="13" customFormat="1" ht="18" customHeight="1" x14ac:dyDescent="0.2">
      <c r="B243" s="17"/>
      <c r="C243" s="1"/>
      <c r="D243" s="1"/>
      <c r="E243" s="1"/>
      <c r="F243" s="1"/>
      <c r="G243" s="1"/>
      <c r="H243" s="1"/>
      <c r="I243" s="1"/>
    </row>
    <row r="244" spans="2:9" s="13" customFormat="1" ht="18" customHeight="1" x14ac:dyDescent="0.2">
      <c r="B244" s="17"/>
      <c r="C244" s="1"/>
      <c r="D244" s="1"/>
      <c r="E244" s="1"/>
      <c r="F244" s="1"/>
      <c r="G244" s="1"/>
      <c r="H244" s="1"/>
      <c r="I244" s="1"/>
    </row>
    <row r="245" spans="2:9" s="13" customFormat="1" ht="18" customHeight="1" x14ac:dyDescent="0.2">
      <c r="B245" s="17"/>
      <c r="C245" s="1"/>
      <c r="D245" s="1"/>
      <c r="E245" s="1"/>
      <c r="F245" s="1"/>
      <c r="G245" s="1"/>
      <c r="H245" s="1"/>
      <c r="I245" s="1"/>
    </row>
    <row r="246" spans="2:9" s="13" customFormat="1" ht="18" customHeight="1" x14ac:dyDescent="0.2">
      <c r="B246" s="17"/>
      <c r="C246" s="1"/>
      <c r="D246" s="1"/>
      <c r="E246" s="1"/>
      <c r="F246" s="1"/>
      <c r="G246" s="1"/>
      <c r="H246" s="1"/>
      <c r="I246" s="1"/>
    </row>
    <row r="247" spans="2:9" s="13" customFormat="1" ht="18" customHeight="1" x14ac:dyDescent="0.2">
      <c r="B247" s="17"/>
      <c r="C247" s="1"/>
      <c r="D247" s="1"/>
      <c r="E247" s="1"/>
      <c r="F247" s="1"/>
      <c r="G247" s="1"/>
      <c r="H247" s="1"/>
      <c r="I247" s="1"/>
    </row>
    <row r="248" spans="2:9" s="13" customFormat="1" ht="18" customHeight="1" x14ac:dyDescent="0.2">
      <c r="B248" s="17"/>
      <c r="C248" s="1"/>
      <c r="D248" s="1"/>
      <c r="E248" s="1"/>
      <c r="F248" s="1"/>
      <c r="G248" s="1"/>
      <c r="H248" s="1"/>
      <c r="I248" s="1"/>
    </row>
    <row r="249" spans="2:9" s="13" customFormat="1" ht="18" customHeight="1" x14ac:dyDescent="0.2">
      <c r="B249" s="17"/>
      <c r="C249" s="1"/>
      <c r="D249" s="1"/>
      <c r="E249" s="1"/>
      <c r="F249" s="1"/>
      <c r="G249" s="1"/>
      <c r="H249" s="1"/>
      <c r="I249" s="1"/>
    </row>
    <row r="250" spans="2:9" s="13" customFormat="1" ht="18" customHeight="1" x14ac:dyDescent="0.2">
      <c r="B250" s="17"/>
      <c r="C250" s="1"/>
      <c r="D250" s="1"/>
      <c r="E250" s="1"/>
      <c r="F250" s="1"/>
      <c r="G250" s="1"/>
      <c r="H250" s="1"/>
      <c r="I250" s="1"/>
    </row>
    <row r="251" spans="2:9" s="13" customFormat="1" ht="18" customHeight="1" x14ac:dyDescent="0.2">
      <c r="B251" s="17"/>
      <c r="C251" s="1"/>
      <c r="D251" s="1"/>
      <c r="E251" s="1"/>
      <c r="F251" s="1"/>
      <c r="G251" s="1"/>
      <c r="H251" s="1"/>
      <c r="I251" s="1"/>
    </row>
    <row r="252" spans="2:9" s="13" customFormat="1" ht="18" customHeight="1" x14ac:dyDescent="0.2">
      <c r="B252" s="17"/>
      <c r="C252" s="1"/>
      <c r="D252" s="1"/>
      <c r="E252" s="1"/>
      <c r="F252" s="1"/>
      <c r="G252" s="1"/>
      <c r="H252" s="1"/>
      <c r="I252" s="1"/>
    </row>
    <row r="253" spans="2:9" s="13" customFormat="1" ht="18" customHeight="1" x14ac:dyDescent="0.2">
      <c r="B253" s="17"/>
      <c r="C253" s="1"/>
      <c r="D253" s="1"/>
      <c r="E253" s="1"/>
      <c r="F253" s="1"/>
      <c r="G253" s="1"/>
      <c r="H253" s="1"/>
      <c r="I253" s="1"/>
    </row>
    <row r="254" spans="2:9" s="13" customFormat="1" ht="18" customHeight="1" x14ac:dyDescent="0.2">
      <c r="B254" s="17"/>
      <c r="C254" s="1"/>
      <c r="D254" s="1"/>
      <c r="E254" s="1"/>
      <c r="F254" s="1"/>
      <c r="G254" s="1"/>
      <c r="H254" s="1"/>
      <c r="I254" s="1"/>
    </row>
  </sheetData>
  <mergeCells count="18">
    <mergeCell ref="D102:F102"/>
    <mergeCell ref="D152:F152"/>
    <mergeCell ref="D59:F59"/>
    <mergeCell ref="D78:F78"/>
    <mergeCell ref="B1:H1"/>
    <mergeCell ref="B2:H2"/>
    <mergeCell ref="D36:F36"/>
    <mergeCell ref="D37:F37"/>
    <mergeCell ref="D90:F90"/>
    <mergeCell ref="D92:F92"/>
    <mergeCell ref="D11:F11"/>
    <mergeCell ref="D116:F116"/>
    <mergeCell ref="D179:F179"/>
    <mergeCell ref="B188:H188"/>
    <mergeCell ref="B184:H184"/>
    <mergeCell ref="B182:H182"/>
    <mergeCell ref="B186:D186"/>
    <mergeCell ref="E186:H186"/>
  </mergeCells>
  <phoneticPr fontId="14" type="noConversion"/>
  <printOptions horizontalCentered="1" verticalCentered="1"/>
  <pageMargins left="0.25" right="0.25" top="0.75" bottom="0.75" header="0.3" footer="0.3"/>
  <pageSetup scale="49" fitToHeight="6" orientation="portrait" r:id="rId1"/>
  <headerFooter alignWithMargins="0"/>
  <rowBreaks count="3" manualBreakCount="3">
    <brk id="36" min="1" max="7" man="1"/>
    <brk id="90" min="1" max="7" man="1"/>
    <brk id="116"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Estimated Quantities Worksheet</vt:lpstr>
      <vt:lpstr>Engineer's Estimate</vt:lpstr>
      <vt:lpstr>'Engineer''s Estimate'!Print_Area</vt:lpstr>
      <vt:lpstr>'Estimated Quantities Worksheet'!Print_Area</vt:lpstr>
      <vt:lpstr>'Engineer''s Estimate'!Print_Area_MI</vt:lpstr>
      <vt:lpstr>'Estimated Quantities Worksheet'!Print_Area_MI</vt:lpstr>
      <vt:lpstr>'Engineer''s Estimate'!Print_Titles</vt:lpstr>
      <vt:lpstr>'Estimated Quantities Worksheet'!Print_Titles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GPD Group</dc:creator>
  <cp:lastModifiedBy>Rodriguez, Daniel</cp:lastModifiedBy>
  <cp:lastPrinted>2023-05-15T12:19:18Z</cp:lastPrinted>
  <dcterms:created xsi:type="dcterms:W3CDTF">1999-11-10T19:01:16Z</dcterms:created>
  <dcterms:modified xsi:type="dcterms:W3CDTF">2023-09-15T15:27:24Z</dcterms:modified>
</cp:coreProperties>
</file>